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U:\ОФУиО\ИСПОЛНЕНИЕ  КБ 2013,2014,2015,2016,2017,2018 гг\Отчет об исполнении КБ за 2018 год\Отчет об исполнении КБ на 2018 год\4. Закон КК от  31.05.2019 № 343\"/>
    </mc:Choice>
  </mc:AlternateContent>
  <bookViews>
    <workbookView xWindow="0" yWindow="0" windowWidth="28800" windowHeight="11940" tabRatio="501"/>
  </bookViews>
  <sheets>
    <sheet name="приложение 10" sheetId="12" r:id="rId1"/>
  </sheets>
  <definedNames>
    <definedName name="_xlnm._FilterDatabase" localSheetId="0" hidden="1">'приложение 10'!$B$11:$BF$335</definedName>
    <definedName name="Date">'приложение 10'!$B$1</definedName>
    <definedName name="Date1">'приложение 10'!$B$2</definedName>
    <definedName name="DateExecute">'приложение 10'!$A$2</definedName>
    <definedName name="EndDate">'приложение 10'!$A$3</definedName>
    <definedName name="NameHead">'приложение 10'!$A$4</definedName>
    <definedName name="ThisYear">'приложение 10'!$B$3</definedName>
    <definedName name="Year">'приложение 10'!$A$1</definedName>
    <definedName name="_xlnm.Print_Titles" localSheetId="0">'приложение 10'!$9:$10</definedName>
    <definedName name="_xlnm.Print_Area" localSheetId="0">'приложение 10'!$A$1:$BF$200</definedName>
  </definedNames>
  <calcPr calcId="162913" refMode="R1C1"/>
</workbook>
</file>

<file path=xl/calcChain.xml><?xml version="1.0" encoding="utf-8"?>
<calcChain xmlns="http://schemas.openxmlformats.org/spreadsheetml/2006/main">
  <c r="A7" i="12" l="1"/>
  <c r="A1" i="12" l="1"/>
  <c r="N3" i="12" s="1"/>
  <c r="B3" i="12"/>
</calcChain>
</file>

<file path=xl/sharedStrings.xml><?xml version="1.0" encoding="utf-8"?>
<sst xmlns="http://schemas.openxmlformats.org/spreadsheetml/2006/main" count="367" uniqueCount="209">
  <si>
    <t>ВСЕГО</t>
  </si>
  <si>
    <t>О Т Ч Е Т</t>
  </si>
  <si>
    <t>№</t>
  </si>
  <si>
    <t>Приложение 10</t>
  </si>
  <si>
    <t xml:space="preserve">к Закону Камчатского края </t>
  </si>
  <si>
    <t>тыс. рублей</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</si>
  <si>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</si>
  <si>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</si>
  <si>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</si>
  <si>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</si>
  <si>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</si>
  <si>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</si>
  <si>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</si>
  <si>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</si>
  <si>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</si>
  <si>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</si>
  <si>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</si>
  <si>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</si>
  <si>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</si>
  <si>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</si>
  <si>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</si>
  <si>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</si>
  <si>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</si>
  <si>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</si>
  <si>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</si>
  <si>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</si>
  <si>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</si>
  <si>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</si>
  <si>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</si>
  <si>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</si>
  <si>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</si>
  <si>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</si>
  <si>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Анавгайское сельское поселение</t>
  </si>
  <si>
    <t>Никольское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</si>
  <si>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</si>
  <si>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</si>
  <si>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</si>
  <si>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</si>
  <si>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</si>
  <si>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</si>
  <si>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</si>
  <si>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Сельское поселение "село Корф"</t>
  </si>
  <si>
    <t>Городское поселение "поселок Оссора"</t>
  </si>
  <si>
    <t>Сельское поселение "село Карага"</t>
  </si>
  <si>
    <t>Сельское поселение "село Кострома"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</si>
  <si>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</si>
  <si>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</si>
  <si>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</si>
  <si>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</si>
  <si>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</si>
  <si>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</si>
  <si>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Ковран"</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</si>
  <si>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</si>
  <si>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</si>
  <si>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</si>
  <si>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</si>
  <si>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</si>
  <si>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</si>
  <si>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</si>
  <si>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</si>
  <si>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Наименование целевой статьи</t>
  </si>
  <si>
    <t>Целевая статья</t>
  </si>
  <si>
    <t>01.01.2018</t>
  </si>
  <si>
    <t>1</t>
  </si>
  <si>
    <t>Государственная программа Камчатского края "Развитие культуры в Камчатском крае". Подпрограмма "Традиционная культура и народное творчество". 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</si>
  <si>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03 3 02 40060</t>
  </si>
  <si>
    <t>Министерство культуры Камчатского края</t>
  </si>
  <si>
    <t>утверждено (за счет средств краевого бюджета)</t>
  </si>
  <si>
    <t>исполнено (за счет средств краевого бюджета)</t>
  </si>
  <si>
    <t>% исполнения</t>
  </si>
  <si>
    <t>2</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</si>
  <si>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Обеспечение развития и укрепления материально-технической базы домов культуры в населенных пунктах с числом жителей до 50 тысяч человек.</t>
  </si>
  <si>
    <t>03 6 02 R4670</t>
  </si>
  <si>
    <t>ВСЕГО утверждено, в том числе:</t>
  </si>
  <si>
    <t>ВСЕГО исполнено, в том числе:</t>
  </si>
  <si>
    <t>утверждено (за счет средств федерального бюджета текущего года)</t>
  </si>
  <si>
    <t>исполнено (за счет средств федерального бюджета текущего года)</t>
  </si>
  <si>
    <t>3</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</si>
  <si>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</si>
  <si>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03 6 03 40060</t>
  </si>
  <si>
    <t>4</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</si>
  <si>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</si>
  <si>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07 1 03 40060</t>
  </si>
  <si>
    <t>Министерство спорта Камчатского края</t>
  </si>
  <si>
    <t>5</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</si>
  <si>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</si>
  <si>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08 2 01 40060</t>
  </si>
  <si>
    <t>Агентство инвестиций и предпринимательства Камчатского края</t>
  </si>
  <si>
    <t>6</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</si>
  <si>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"Устойчивое развитие сельских территорий". Основное мероприятие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 Субсидии местным бюджетам на реализацию мероприятий Инвестиционной  программы Камчатского края.</t>
  </si>
  <si>
    <t>09 5 02 40070</t>
  </si>
  <si>
    <t>Министерство сельского хозяйства, пищевой и перерабатывающей промышленности Камчатского края</t>
  </si>
  <si>
    <t>7</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</si>
  <si>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</si>
  <si>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10 1 01 40060</t>
  </si>
  <si>
    <t>Министерство строительства Камчатского края</t>
  </si>
  <si>
    <t>8</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</si>
  <si>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</si>
  <si>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10 1 02 40060</t>
  </si>
  <si>
    <t>9</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</si>
  <si>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</si>
  <si>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10 5 01 40060</t>
  </si>
  <si>
    <t>10</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</si>
  <si>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</si>
  <si>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10 5 01 40070</t>
  </si>
  <si>
    <t>11</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</si>
  <si>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</si>
  <si>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 6 01 R4970</t>
  </si>
  <si>
    <t>Министерство образования и молодежной политики Камчатского края</t>
  </si>
  <si>
    <t>утверждено (за счет средств федерального бюджета текущего года на государственную поддержку семьи и детей)</t>
  </si>
  <si>
    <t>исполнено (за счет средств федерального бюджета текущего года на государственную поддержку семьи и детей)</t>
  </si>
  <si>
    <t>12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</si>
  <si>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</si>
  <si>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11 1 03 40060</t>
  </si>
  <si>
    <t>Министерство жилищно-коммунального хозяйства и энергетики Камчатского края</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</si>
  <si>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</si>
  <si>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</si>
  <si>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11 1 07 40060</t>
  </si>
  <si>
    <t>14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</si>
  <si>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по установке коллективных (общедомовых) приборов учета  в многоквартирных домах в Камчатском крае, индивидуальных приборов учета на объектах муниципального жилищного фонда и в жилых помещениях, находящихся в собственности граждан, признанных в установленном порядке малоимущими, узлов учета коммунальных ресурсов  на источниках тепло-,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</si>
  <si>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11 1 08 40060</t>
  </si>
  <si>
    <t>15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</si>
  <si>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мероприятий Инвестиционной  программы Камчатского края.</t>
  </si>
  <si>
    <t>11 1 11 40070</t>
  </si>
  <si>
    <t>16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</si>
  <si>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целях решения иных вопросов в сфере теплоснабжения, электроснабжения и горячего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</si>
  <si>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11 1 25 40060</t>
  </si>
  <si>
    <t>17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</si>
  <si>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</si>
  <si>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11 2 01 40060</t>
  </si>
  <si>
    <t>18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</si>
  <si>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</si>
  <si>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11 2 02 40070</t>
  </si>
  <si>
    <t>19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</si>
  <si>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</si>
  <si>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11 2 09 40060</t>
  </si>
  <si>
    <t>20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</si>
  <si>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</si>
  <si>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12 1 05 40060</t>
  </si>
  <si>
    <t>Министерство транспорта и дорожного строительства Камчатского края</t>
  </si>
  <si>
    <t>21</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</si>
  <si>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"Развитие транспортной инфраструктуры ТОР "Камчатка". Субсидии местным бюджетам на реализацию мероприятий Инвестиционной  программы Камчатского края.</t>
  </si>
  <si>
    <t>12 1 07 40070</t>
  </si>
  <si>
    <t>22</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</si>
  <si>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</si>
  <si>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12 2 05 40060</t>
  </si>
  <si>
    <t>23</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</si>
  <si>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"Создание народных дружин по охране общественного порядка и стимулирование их деятельности".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</si>
  <si>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16 4 03 40060</t>
  </si>
  <si>
    <t>Министерство специальных программ и по делам казачества Камчатского края</t>
  </si>
  <si>
    <t>24</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</si>
  <si>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</si>
  <si>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16 4 04 40060</t>
  </si>
  <si>
    <t>25</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</si>
  <si>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сохранению и развитию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</si>
  <si>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16 7 02 40060</t>
  </si>
  <si>
    <t>26</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</si>
  <si>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</si>
  <si>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18 1 01 40060</t>
  </si>
  <si>
    <t>Агентство по туризму и внешним связям Камчатского края</t>
  </si>
  <si>
    <t>27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</si>
  <si>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</si>
  <si>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19 1 01 40060</t>
  </si>
  <si>
    <t>Агентство по внутренней политике Камчатского края</t>
  </si>
  <si>
    <t>28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</si>
  <si>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</si>
  <si>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19 3 04 40060</t>
  </si>
  <si>
    <t>29</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</si>
  <si>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жильем эконом-класса специалистов социальной сферы, а также граждан, состоящих на учете в качестве нуждающихся в улучшении жилищных условий". Субсидии местным бюджетам на реализацию мероприятий Инвестиционной  программы Камчатского края.</t>
  </si>
  <si>
    <t>22 3 01 40070</t>
  </si>
  <si>
    <t>30</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</si>
  <si>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доступным и комфортным жильем в рамках мероприятий по ликвидации аварийного жилищного фонда на территории Корякского округа". Субсидии местным бюджетам на реализацию мероприятий Инвестиционной  программы Камчатского края.</t>
  </si>
  <si>
    <t>22 3 02 40070</t>
  </si>
  <si>
    <t>31</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</si>
  <si>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"Формирование инженерной инфраструктуры в целях жилищного строительства на территории Корякского округа". Субсидии местным бюджетам на реализацию мероприятий Инвестиционной  программы Камчатского края.</t>
  </si>
  <si>
    <t>22 3 03 40070</t>
  </si>
  <si>
    <t>32</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</si>
  <si>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</si>
  <si>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23 1 08 40060</t>
  </si>
  <si>
    <t>Агентство по обращению с отходами Камчатского края</t>
  </si>
  <si>
    <t>33</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</si>
  <si>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 Поддержка государственных программ субъектов Российской Федерации и муниципальных программ формирования современной городской среды.</t>
  </si>
  <si>
    <t>24 1 01 R5550</t>
  </si>
  <si>
    <t>34</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</si>
  <si>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</si>
  <si>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24 1 02 40060</t>
  </si>
  <si>
    <t>35</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</si>
  <si>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Поддержка обустройства мест массового отдыха населения (городских парков) .</t>
  </si>
  <si>
    <t>24 1 02 R5600</t>
  </si>
  <si>
    <t>36</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</si>
  <si>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</si>
  <si>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24 2 01 40060</t>
  </si>
  <si>
    <t>37</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</si>
  <si>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</si>
  <si>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24 2 05 40060</t>
  </si>
  <si>
    <t>38</t>
  </si>
  <si>
    <t>Непрограммные расходы. Непрограммные расходы. Субсидии за счет средств резервного фонда Правительства Камчатского края.</t>
  </si>
  <si>
    <t>99 0 00 40050</t>
  </si>
  <si>
    <t>Министерство финансов Камчатского края</t>
  </si>
  <si>
    <t xml:space="preserve"> ВСЕГО утверждено, в том числе:</t>
  </si>
  <si>
    <t xml:space="preserve"> ВСЕГО исполнено, в том числе:</t>
  </si>
  <si>
    <t xml:space="preserve"> % исполнения</t>
  </si>
  <si>
    <t xml:space="preserve"> утверждено (за счет средств краевого бюджета)</t>
  </si>
  <si>
    <t xml:space="preserve"> исполнено (за счет средств краевого бюджета)</t>
  </si>
  <si>
    <t xml:space="preserve"> утверждено (за счет средств федерального бюджета текущего года)</t>
  </si>
  <si>
    <t xml:space="preserve"> исполнено (за счет средств федерального бюджета текущего года)</t>
  </si>
  <si>
    <t xml:space="preserve"> утверждено (за счет средств федерального бюджета текущего года на государственную поддержку семьи и детей)</t>
  </si>
  <si>
    <t xml:space="preserve"> исполнено (за счет средств федерального бюджета текущего года на государственную поддержку семьи и детей)</t>
  </si>
  <si>
    <t>от 31.05.2019 № 343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</si>
</sst>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0"/>
  </numFmts>
  <fonts count="15" x14ac:knownFonts="1">
    <font>
      <sz val="10"/>
      <name val="Arial Cyr"/>
      <charset val="204"/>
    </font>
    <font>
      <sz val="8"/>
      <name val="Arial Cyr"/>
      <charset val="204"/>
    </font>
    <font>
      <sz val="10"/>
      <name val="Times New Roman"/>
      <family val="1"/>
      <charset val="204"/>
    </font>
    <font>
      <sz val="12"/>
      <name val="Times New Roman"/>
      <family val="1"/>
      <charset val="204"/>
    </font>
    <font>
      <sz val="14"/>
      <name val="Times New Roman"/>
      <family val="1"/>
      <charset val="204"/>
    </font>
    <font>
      <sz val="11"/>
      <name val="Times New Roman"/>
      <family val="1"/>
      <charset val="204"/>
    </font>
    <font>
      <b/>
      <sz val="12"/>
      <name val="Times New Roman"/>
      <family val="1"/>
      <charset val="204"/>
    </font>
    <font>
      <sz val="10"/>
      <name val="Arial Cyr"/>
      <charset val="204"/>
    </font>
    <font>
      <b/>
      <sz val="16"/>
      <name val="Times New Roman"/>
      <family val="1"/>
      <charset val="204"/>
    </font>
    <font>
      <sz val="16"/>
      <name val="Arial Cyr"/>
      <charset val="204"/>
    </font>
    <font>
      <sz val="16"/>
      <name val="Times New Roman"/>
      <family val="1"/>
      <charset val="204"/>
    </font>
    <font>
      <b/>
      <sz val="12"/>
      <color theme="0"/>
      <name val="Times New Roman"/>
      <family val="1"/>
      <charset val="204"/>
    </font>
    <font>
      <sz val="14"/>
      <color theme="0"/>
      <name val="Times New Roman"/>
      <family val="1"/>
      <charset val="204"/>
    </font>
    <font>
      <sz val="14"/>
      <color theme="0"/>
      <name val="Arial Cyr"/>
      <charset val="204"/>
    </font>
    <font>
      <sz val="12"/>
      <color theme="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9">
    <border>
      <left/>
      <right/>
      <top/>
      <bottom/>
      <diagonal/>
    </border>
    <border>
      <left style="hair">
        <color indexed="8"/>
      </left>
      <right style="hair">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s>
  <cellStyleXfs count="3">
    <xf numFmtId="0" fontId="0" fillId="0" borderId="0"/>
    <xf numFmtId="0" fontId="3" fillId="0" borderId="1" applyNumberFormat="0" applyFill="0" applyAlignment="0" applyProtection="0"/>
    <xf numFmtId="9" fontId="7" fillId="0" borderId="0" applyFont="0" applyFill="0" applyBorder="0" applyAlignment="0" applyProtection="0"/>
  </cellStyleXfs>
  <cellXfs count="79">
    <xf numFmtId="0" fontId="0" fillId="0" borderId="0" xfId="0"/>
    <xf numFmtId="0" fontId="2" fillId="2" borderId="0" xfId="0" applyFont="1" applyFill="1"/>
    <xf numFmtId="165" fontId="3" fillId="2" borderId="2" xfId="0" applyNumberFormat="1" applyFont="1" applyFill="1" applyBorder="1" applyAlignment="1">
      <alignment horizontal="right"/>
    </xf>
    <xf numFmtId="165" fontId="2" fillId="2" borderId="0" xfId="0" applyNumberFormat="1" applyFont="1" applyFill="1"/>
    <xf numFmtId="0" fontId="4" fillId="2" borderId="0" xfId="0" applyFont="1" applyFill="1"/>
    <xf numFmtId="0" fontId="8" fillId="2" borderId="0" xfId="0" applyFont="1" applyFill="1"/>
    <xf numFmtId="0" fontId="10" fillId="2" borderId="0" xfId="0" applyFont="1" applyFill="1"/>
    <xf numFmtId="0" fontId="4" fillId="2" borderId="3"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5" fillId="2" borderId="0" xfId="0" applyFont="1" applyFill="1" applyAlignment="1">
      <alignment horizontal="center" vertical="center"/>
    </xf>
    <xf numFmtId="0" fontId="3" fillId="2" borderId="0" xfId="0" applyFont="1" applyFill="1"/>
    <xf numFmtId="0" fontId="6" fillId="2" borderId="0" xfId="0" applyFont="1" applyFill="1"/>
    <xf numFmtId="0" fontId="6" fillId="2" borderId="3" xfId="0" applyFont="1" applyFill="1" applyBorder="1"/>
    <xf numFmtId="165" fontId="3" fillId="2" borderId="0" xfId="0" applyNumberFormat="1" applyFont="1" applyFill="1" applyAlignment="1"/>
    <xf numFmtId="0" fontId="3" fillId="2" borderId="0" xfId="0" applyFont="1" applyFill="1" applyAlignment="1"/>
    <xf numFmtId="0" fontId="5" fillId="2" borderId="4" xfId="0" applyFont="1" applyFill="1" applyBorder="1" applyAlignment="1">
      <alignment horizontal="center" vertical="center"/>
    </xf>
    <xf numFmtId="1" fontId="5" fillId="2" borderId="4" xfId="0" applyNumberFormat="1"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5" xfId="1" applyFont="1" applyFill="1" applyBorder="1" applyAlignment="1">
      <alignment horizontal="center" vertical="center" wrapText="1"/>
    </xf>
    <xf numFmtId="1" fontId="5" fillId="2" borderId="5" xfId="0" applyNumberFormat="1" applyFont="1" applyFill="1" applyBorder="1" applyAlignment="1">
      <alignment horizontal="center" vertical="center" wrapText="1"/>
    </xf>
    <xf numFmtId="1" fontId="5" fillId="2" borderId="6" xfId="0" applyNumberFormat="1" applyFont="1" applyFill="1" applyBorder="1" applyAlignment="1">
      <alignment horizontal="center" vertical="center" wrapText="1"/>
    </xf>
    <xf numFmtId="0" fontId="3" fillId="2" borderId="0" xfId="0" applyFont="1" applyFill="1" applyAlignment="1">
      <alignment horizontal="right"/>
    </xf>
    <xf numFmtId="0" fontId="3" fillId="2" borderId="0" xfId="0" applyFont="1" applyFill="1" applyBorder="1" applyAlignment="1">
      <alignment horizontal="right" vertical="center" wrapText="1"/>
    </xf>
    <xf numFmtId="165" fontId="6" fillId="2" borderId="2" xfId="0" applyNumberFormat="1" applyFont="1" applyFill="1" applyBorder="1" applyAlignment="1">
      <alignment horizontal="right"/>
    </xf>
    <xf numFmtId="49" fontId="2" fillId="2" borderId="0" xfId="0" applyNumberFormat="1" applyFont="1" applyFill="1"/>
    <xf numFmtId="49" fontId="8" fillId="2" borderId="0" xfId="0" applyNumberFormat="1" applyFont="1" applyFill="1"/>
    <xf numFmtId="49" fontId="10" fillId="2" borderId="0" xfId="0" applyNumberFormat="1" applyFont="1" applyFill="1"/>
    <xf numFmtId="49" fontId="5" fillId="2" borderId="0" xfId="0" applyNumberFormat="1" applyFont="1" applyFill="1" applyAlignment="1">
      <alignment horizontal="center" vertical="center"/>
    </xf>
    <xf numFmtId="49" fontId="5" fillId="2" borderId="0" xfId="0" applyNumberFormat="1" applyFont="1" applyFill="1" applyAlignment="1">
      <alignment horizontal="center" vertical="center" wrapText="1"/>
    </xf>
    <xf numFmtId="49" fontId="3" fillId="2" borderId="0" xfId="0" applyNumberFormat="1" applyFont="1" applyFill="1"/>
    <xf numFmtId="49" fontId="6" fillId="2" borderId="0" xfId="0" applyNumberFormat="1" applyFont="1" applyFill="1"/>
    <xf numFmtId="49" fontId="6" fillId="2" borderId="3" xfId="0" applyNumberFormat="1" applyFont="1" applyFill="1" applyBorder="1"/>
    <xf numFmtId="49" fontId="3" fillId="2" borderId="0" xfId="0" applyNumberFormat="1" applyFont="1" applyFill="1" applyAlignment="1"/>
    <xf numFmtId="49" fontId="4" fillId="2" borderId="0" xfId="0" applyNumberFormat="1" applyFont="1" applyFill="1"/>
    <xf numFmtId="49" fontId="4" fillId="2" borderId="0" xfId="0" applyNumberFormat="1" applyFont="1" applyFill="1" applyBorder="1" applyAlignment="1">
      <alignment horizontal="center" vertical="center" wrapText="1"/>
    </xf>
    <xf numFmtId="49" fontId="5" fillId="2" borderId="6" xfId="0" applyNumberFormat="1" applyFont="1" applyFill="1" applyBorder="1" applyAlignment="1">
      <alignment horizontal="center" vertical="center" wrapText="1"/>
    </xf>
    <xf numFmtId="49" fontId="5" fillId="2" borderId="4" xfId="0" applyNumberFormat="1" applyFont="1" applyFill="1" applyBorder="1" applyAlignment="1">
      <alignment horizontal="center" vertical="center" wrapText="1"/>
    </xf>
    <xf numFmtId="0" fontId="12" fillId="3" borderId="0" xfId="0" applyNumberFormat="1" applyFont="1" applyFill="1"/>
    <xf numFmtId="49" fontId="12" fillId="3" borderId="0" xfId="0" applyNumberFormat="1" applyFont="1" applyFill="1"/>
    <xf numFmtId="49" fontId="13" fillId="3" borderId="0" xfId="0" applyNumberFormat="1" applyFont="1" applyFill="1"/>
    <xf numFmtId="0" fontId="12" fillId="3" borderId="0" xfId="0" applyFont="1" applyFill="1"/>
    <xf numFmtId="0" fontId="13" fillId="3" borderId="0" xfId="0" applyFont="1" applyFill="1"/>
    <xf numFmtId="49" fontId="3" fillId="2" borderId="0"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wrapText="1"/>
    </xf>
    <xf numFmtId="4" fontId="3" fillId="2" borderId="0" xfId="0" applyNumberFormat="1" applyFont="1" applyFill="1"/>
    <xf numFmtId="4" fontId="6" fillId="2" borderId="0" xfId="0" applyNumberFormat="1" applyFont="1" applyFill="1"/>
    <xf numFmtId="4" fontId="3" fillId="2" borderId="0" xfId="0" applyNumberFormat="1" applyFont="1" applyFill="1" applyBorder="1" applyAlignment="1">
      <alignment horizontal="right"/>
    </xf>
    <xf numFmtId="4" fontId="6" fillId="2" borderId="0" xfId="0" applyNumberFormat="1" applyFont="1" applyFill="1" applyBorder="1" applyAlignment="1">
      <alignment horizontal="right"/>
    </xf>
    <xf numFmtId="49" fontId="3" fillId="2" borderId="7" xfId="0" applyNumberFormat="1" applyFont="1" applyFill="1" applyBorder="1" applyAlignment="1">
      <alignment horizontal="center" vertical="center"/>
    </xf>
    <xf numFmtId="49" fontId="3" fillId="2" borderId="7" xfId="0" applyNumberFormat="1" applyFont="1" applyFill="1" applyBorder="1" applyAlignment="1">
      <alignment horizontal="left" vertical="center" wrapText="1"/>
    </xf>
    <xf numFmtId="49" fontId="3" fillId="2" borderId="7" xfId="0" applyNumberFormat="1" applyFont="1" applyFill="1" applyBorder="1" applyAlignment="1">
      <alignment horizontal="center" vertical="center" wrapText="1"/>
    </xf>
    <xf numFmtId="165" fontId="3" fillId="2" borderId="7" xfId="0" applyNumberFormat="1" applyFont="1" applyFill="1" applyBorder="1" applyAlignment="1">
      <alignment horizontal="right"/>
    </xf>
    <xf numFmtId="165" fontId="6" fillId="2" borderId="7" xfId="0" applyNumberFormat="1" applyFont="1" applyFill="1" applyBorder="1" applyAlignment="1">
      <alignment horizontal="right"/>
    </xf>
    <xf numFmtId="165" fontId="3" fillId="2" borderId="2" xfId="0" applyNumberFormat="1" applyFont="1" applyFill="1" applyBorder="1" applyAlignment="1">
      <alignment horizontal="center" vertical="center"/>
    </xf>
    <xf numFmtId="165" fontId="3" fillId="2" borderId="2" xfId="0" applyNumberFormat="1" applyFont="1" applyFill="1" applyBorder="1" applyAlignment="1">
      <alignment horizontal="right" vertical="center" wrapText="1"/>
    </xf>
    <xf numFmtId="165" fontId="14" fillId="2" borderId="2" xfId="0" applyNumberFormat="1" applyFont="1" applyFill="1" applyBorder="1" applyAlignment="1">
      <alignment horizontal="right" vertical="center" wrapText="1"/>
    </xf>
    <xf numFmtId="165" fontId="3" fillId="2" borderId="2" xfId="0" applyNumberFormat="1" applyFont="1" applyFill="1" applyBorder="1" applyAlignment="1">
      <alignment horizontal="center" vertical="center" wrapText="1"/>
    </xf>
    <xf numFmtId="165" fontId="6" fillId="2" borderId="2" xfId="0" applyNumberFormat="1" applyFont="1" applyFill="1" applyBorder="1" applyAlignment="1">
      <alignment horizontal="center" vertical="center"/>
    </xf>
    <xf numFmtId="165" fontId="6" fillId="2" borderId="2" xfId="0" applyNumberFormat="1" applyFont="1" applyFill="1" applyBorder="1" applyAlignment="1">
      <alignment horizontal="left" vertical="center" wrapText="1"/>
    </xf>
    <xf numFmtId="165" fontId="11" fillId="2" borderId="2" xfId="0" applyNumberFormat="1" applyFont="1" applyFill="1" applyBorder="1" applyAlignment="1">
      <alignment horizontal="right" vertical="center" wrapText="1"/>
    </xf>
    <xf numFmtId="165" fontId="6" fillId="2" borderId="2" xfId="0" applyNumberFormat="1" applyFont="1" applyFill="1" applyBorder="1" applyAlignment="1">
      <alignment horizontal="center" vertical="center" wrapText="1"/>
    </xf>
    <xf numFmtId="164" fontId="3" fillId="2" borderId="2" xfId="0" applyNumberFormat="1" applyFont="1" applyFill="1" applyBorder="1" applyAlignment="1">
      <alignment horizontal="center" vertical="center"/>
    </xf>
    <xf numFmtId="164" fontId="3" fillId="2" borderId="2" xfId="0" applyNumberFormat="1" applyFont="1" applyFill="1" applyBorder="1" applyAlignment="1">
      <alignment horizontal="right" vertical="center" wrapText="1"/>
    </xf>
    <xf numFmtId="164" fontId="14" fillId="2" borderId="2" xfId="0" applyNumberFormat="1" applyFont="1" applyFill="1" applyBorder="1" applyAlignment="1">
      <alignment horizontal="right" vertical="center" wrapText="1"/>
    </xf>
    <xf numFmtId="164" fontId="3" fillId="2" borderId="2" xfId="0" applyNumberFormat="1" applyFont="1" applyFill="1" applyBorder="1" applyAlignment="1">
      <alignment horizontal="center" vertical="center" wrapText="1"/>
    </xf>
    <xf numFmtId="164" fontId="3" fillId="2" borderId="2" xfId="0" applyNumberFormat="1" applyFont="1" applyFill="1" applyBorder="1" applyAlignment="1">
      <alignment horizontal="right"/>
    </xf>
    <xf numFmtId="164" fontId="6" fillId="2" borderId="2" xfId="0" applyNumberFormat="1" applyFont="1" applyFill="1" applyBorder="1" applyAlignment="1">
      <alignment horizontal="right"/>
    </xf>
    <xf numFmtId="164" fontId="6" fillId="0" borderId="8" xfId="0" applyNumberFormat="1" applyFont="1" applyBorder="1" applyAlignment="1">
      <alignment horizontal="center" vertical="center"/>
    </xf>
    <xf numFmtId="164" fontId="6" fillId="0" borderId="8" xfId="0" applyNumberFormat="1" applyFont="1" applyBorder="1" applyAlignment="1">
      <alignment horizontal="left" vertical="center" wrapText="1"/>
    </xf>
    <xf numFmtId="164" fontId="6" fillId="0" borderId="8" xfId="0" applyNumberFormat="1" applyFont="1" applyBorder="1" applyAlignment="1">
      <alignment horizontal="right" vertical="center" wrapText="1"/>
    </xf>
    <xf numFmtId="164" fontId="6" fillId="0" borderId="8" xfId="0" applyNumberFormat="1" applyFont="1" applyBorder="1" applyAlignment="1">
      <alignment horizontal="center" vertical="center" wrapText="1"/>
    </xf>
    <xf numFmtId="164" fontId="6" fillId="0" borderId="8" xfId="0" applyNumberFormat="1" applyFont="1" applyBorder="1" applyAlignment="1">
      <alignment horizontal="right"/>
    </xf>
    <xf numFmtId="0" fontId="8" fillId="2" borderId="0" xfId="0" applyFont="1" applyFill="1" applyAlignment="1">
      <alignment horizontal="center"/>
    </xf>
    <xf numFmtId="0" fontId="8" fillId="2" borderId="0" xfId="0" applyFont="1" applyFill="1" applyAlignment="1">
      <alignment horizontal="center" wrapText="1"/>
    </xf>
    <xf numFmtId="0" fontId="9" fillId="2" borderId="0" xfId="0" applyFont="1" applyFill="1" applyAlignment="1">
      <alignment wrapText="1"/>
    </xf>
    <xf numFmtId="165" fontId="3" fillId="2" borderId="0" xfId="0" applyNumberFormat="1" applyFont="1" applyFill="1"/>
    <xf numFmtId="0" fontId="8" fillId="2" borderId="0" xfId="0" applyFont="1" applyFill="1" applyAlignment="1">
      <alignment horizontal="center" wrapText="1"/>
    </xf>
    <xf numFmtId="0" fontId="0" fillId="0" borderId="0" xfId="0" applyAlignment="1">
      <alignment horizontal="center" wrapText="1"/>
    </xf>
  </cellXfs>
  <cellStyles count="3">
    <cellStyle name="off" xfId="1"/>
    <cellStyle name="Обычный" xfId="0" builtinId="0"/>
    <cellStyle name="Процентный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339"/>
  <sheetViews>
    <sheetView tabSelected="1" view="pageBreakPreview" zoomScale="67" zoomScaleNormal="67" zoomScaleSheetLayoutView="67" workbookViewId="0">
      <selection activeCell="H11" sqref="H11"/>
    </sheetView>
  </sheetViews>
  <sheetFormatPr defaultRowHeight="12.75" x14ac:dyDescent="0.2"/>
  <cols>
    <col min="1" max="1" width="8.140625" style="1" customWidth="1"/>
    <col min="2" max="2" width="48.7109375" style="1" customWidth="1"/>
    <col min="3" max="3" width="21" style="25" customWidth="1"/>
    <col min="4" max="4" width="22.85546875" style="1" customWidth="1"/>
    <col min="5" max="38" width="18.85546875" style="1" customWidth="1"/>
    <col min="39" max="39" width="18.85546875" style="1" hidden="1" customWidth="1"/>
    <col min="40" max="41" width="18.85546875" style="1" customWidth="1"/>
    <col min="42" max="42" width="18.85546875" style="1" hidden="1" customWidth="1"/>
    <col min="43" max="46" width="18.85546875" style="1" customWidth="1"/>
    <col min="47" max="47" width="18.7109375" style="1" customWidth="1"/>
    <col min="48" max="48" width="18" style="1" hidden="1" customWidth="1"/>
    <col min="49" max="49" width="17.28515625" style="1" customWidth="1"/>
    <col min="50" max="50" width="16.85546875" style="1" customWidth="1"/>
    <col min="51" max="51" width="16.7109375" style="1" customWidth="1"/>
    <col min="52" max="52" width="17" style="1" customWidth="1"/>
    <col min="53" max="53" width="15.85546875" style="1" customWidth="1"/>
    <col min="54" max="55" width="16.85546875" style="1" customWidth="1"/>
    <col min="56" max="56" width="16.5703125" style="1" customWidth="1"/>
    <col min="57" max="57" width="16.42578125" style="1" hidden="1" customWidth="1"/>
    <col min="58" max="58" width="20.42578125" style="1" customWidth="1"/>
    <col min="59" max="59" width="9.140625" style="25"/>
    <col min="60" max="16384" width="9.140625" style="1"/>
  </cols>
  <sheetData>
    <row r="1" spans="1:59" ht="18.75" x14ac:dyDescent="0.3">
      <c r="A1" s="38">
        <f>YEAR(Date)</f>
        <v>2018</v>
      </c>
      <c r="B1" s="41" t="s">
        <v>62</v>
      </c>
      <c r="C1" s="39"/>
      <c r="D1" s="41"/>
      <c r="N1" s="22" t="s">
        <v>3</v>
      </c>
      <c r="AU1" s="4"/>
      <c r="AX1" s="4"/>
    </row>
    <row r="2" spans="1:59" ht="18.75" x14ac:dyDescent="0.3">
      <c r="A2" s="39"/>
      <c r="B2" s="41" t="s">
        <v>62</v>
      </c>
      <c r="C2" s="39"/>
      <c r="D2" s="41"/>
      <c r="N2" s="22" t="s">
        <v>4</v>
      </c>
      <c r="AU2" s="4"/>
      <c r="AX2" s="4"/>
    </row>
    <row r="3" spans="1:59" ht="18.75" x14ac:dyDescent="0.3">
      <c r="A3" s="40"/>
      <c r="B3" s="42">
        <f>IF(Date1=0,"",YEAR(Date1))</f>
        <v>2018</v>
      </c>
      <c r="C3" s="40"/>
      <c r="D3" s="42"/>
      <c r="N3" s="22" t="str">
        <f>CONCATENATE("""Об исполнении краевого бюджета за ",Year," год""")</f>
        <v>"Об исполнении краевого бюджета за 2018 год"</v>
      </c>
      <c r="AU3" s="4"/>
      <c r="AX3" s="4"/>
    </row>
    <row r="4" spans="1:59" ht="18.75" x14ac:dyDescent="0.3">
      <c r="A4" s="39"/>
      <c r="B4" s="41"/>
      <c r="C4" s="39"/>
      <c r="D4" s="41"/>
      <c r="N4" s="22" t="s">
        <v>208</v>
      </c>
      <c r="AU4" s="4"/>
      <c r="AX4" s="4"/>
    </row>
    <row r="5" spans="1:59" ht="18.75" x14ac:dyDescent="0.3">
      <c r="A5" s="4"/>
      <c r="B5" s="4"/>
      <c r="C5" s="34"/>
      <c r="D5" s="4"/>
    </row>
    <row r="6" spans="1:59" s="5" customFormat="1" ht="20.25" x14ac:dyDescent="0.3">
      <c r="A6" s="77" t="s">
        <v>1</v>
      </c>
      <c r="B6" s="78"/>
      <c r="C6" s="78"/>
      <c r="D6" s="78"/>
      <c r="E6" s="78"/>
      <c r="F6" s="78"/>
      <c r="G6" s="78"/>
      <c r="H6" s="78"/>
      <c r="I6" s="78"/>
      <c r="J6" s="78"/>
      <c r="K6" s="78"/>
      <c r="L6" s="78"/>
      <c r="M6" s="78"/>
      <c r="N6" s="78"/>
      <c r="O6" s="73"/>
      <c r="P6" s="73"/>
      <c r="Q6" s="73"/>
      <c r="R6" s="73"/>
      <c r="S6" s="73"/>
      <c r="T6" s="73"/>
      <c r="U6" s="73"/>
      <c r="V6" s="73"/>
      <c r="W6" s="73"/>
      <c r="X6" s="73"/>
      <c r="Y6" s="73"/>
      <c r="Z6" s="73"/>
      <c r="AA6" s="73"/>
      <c r="AB6" s="73"/>
      <c r="AC6" s="73"/>
      <c r="AD6" s="73"/>
      <c r="AE6" s="73"/>
      <c r="AF6" s="73"/>
      <c r="AG6" s="73"/>
      <c r="AH6" s="73"/>
      <c r="AI6" s="73"/>
      <c r="AJ6" s="73"/>
      <c r="AK6" s="73"/>
      <c r="AL6" s="73"/>
      <c r="AM6" s="73"/>
      <c r="AN6" s="73"/>
      <c r="AO6" s="73"/>
      <c r="AP6" s="73"/>
      <c r="AQ6" s="73"/>
      <c r="AR6" s="73"/>
      <c r="AS6" s="73"/>
      <c r="AT6" s="73"/>
      <c r="AU6" s="73"/>
      <c r="AV6" s="73"/>
      <c r="AW6" s="73"/>
      <c r="AX6" s="73"/>
      <c r="AY6" s="73"/>
      <c r="AZ6" s="73"/>
      <c r="BA6" s="73"/>
      <c r="BB6" s="73"/>
      <c r="BC6" s="73"/>
      <c r="BD6" s="73"/>
      <c r="BE6" s="73"/>
      <c r="BG6" s="26"/>
    </row>
    <row r="7" spans="1:59" s="6" customFormat="1" ht="20.25" x14ac:dyDescent="0.3">
      <c r="A7" s="77" t="str">
        <f>CONCATENATE("о предоставлении субсидий бюджетам поселений из краевого бюджета за",NameHead,EndDate," ",ThisYear," год")</f>
        <v>о предоставлении субсидий бюджетам поселений из краевого бюджета за 2018 год</v>
      </c>
      <c r="B7" s="78"/>
      <c r="C7" s="78"/>
      <c r="D7" s="78"/>
      <c r="E7" s="78"/>
      <c r="F7" s="78"/>
      <c r="G7" s="78"/>
      <c r="H7" s="78"/>
      <c r="I7" s="78"/>
      <c r="J7" s="78"/>
      <c r="K7" s="78"/>
      <c r="L7" s="78"/>
      <c r="M7" s="78"/>
      <c r="N7" s="78"/>
      <c r="O7" s="74"/>
      <c r="P7" s="74"/>
      <c r="Q7" s="74"/>
      <c r="R7" s="74"/>
      <c r="S7" s="74"/>
      <c r="T7" s="74"/>
      <c r="U7" s="74"/>
      <c r="V7" s="74"/>
      <c r="W7" s="74"/>
      <c r="X7" s="74"/>
      <c r="Y7" s="74"/>
      <c r="Z7" s="74"/>
      <c r="AA7" s="74"/>
      <c r="AB7" s="74"/>
      <c r="AC7" s="74"/>
      <c r="AD7" s="74"/>
      <c r="AE7" s="74"/>
      <c r="AF7" s="74"/>
      <c r="AG7" s="74"/>
      <c r="AH7" s="74"/>
      <c r="AI7" s="74"/>
      <c r="AJ7" s="74"/>
      <c r="AK7" s="74"/>
      <c r="AL7" s="74"/>
      <c r="AM7" s="74"/>
      <c r="AN7" s="74"/>
      <c r="AO7" s="74"/>
      <c r="AP7" s="74"/>
      <c r="AQ7" s="74"/>
      <c r="AR7" s="74"/>
      <c r="AS7" s="74"/>
      <c r="AT7" s="74"/>
      <c r="AU7" s="75"/>
      <c r="AV7" s="75"/>
      <c r="AW7" s="75"/>
      <c r="AX7" s="75"/>
      <c r="AY7" s="75"/>
      <c r="AZ7" s="75"/>
      <c r="BA7" s="75"/>
      <c r="BB7" s="75"/>
      <c r="BC7" s="75"/>
      <c r="BD7" s="75"/>
      <c r="BE7" s="75"/>
      <c r="BG7" s="27"/>
    </row>
    <row r="8" spans="1:59" ht="18.75" x14ac:dyDescent="0.2">
      <c r="A8" s="7"/>
      <c r="B8" s="8"/>
      <c r="C8" s="35"/>
      <c r="D8" s="8"/>
      <c r="N8" s="23" t="s">
        <v>5</v>
      </c>
    </row>
    <row r="9" spans="1:59" s="9" customFormat="1" ht="60" x14ac:dyDescent="0.2">
      <c r="A9" s="15" t="s">
        <v>2</v>
      </c>
      <c r="B9" s="20" t="s">
        <v>60</v>
      </c>
      <c r="C9" s="36" t="s">
        <v>61</v>
      </c>
      <c r="D9" s="21" t="s">
        <v>6</v>
      </c>
      <c r="E9" s="21" t="s">
        <v>7</v>
      </c>
      <c r="F9" s="21" t="s">
        <v>8</v>
      </c>
      <c r="G9" s="21" t="s">
        <v>9</v>
      </c>
      <c r="H9" s="21" t="s">
        <v>10</v>
      </c>
      <c r="I9" s="21" t="s">
        <v>11</v>
      </c>
      <c r="J9" s="21" t="s">
        <v>12</v>
      </c>
      <c r="K9" s="21" t="s">
        <v>13</v>
      </c>
      <c r="L9" s="21" t="s">
        <v>14</v>
      </c>
      <c r="M9" s="21" t="s">
        <v>15</v>
      </c>
      <c r="N9" s="21" t="s">
        <v>16</v>
      </c>
      <c r="O9" s="21" t="s">
        <v>17</v>
      </c>
      <c r="P9" s="21" t="s">
        <v>18</v>
      </c>
      <c r="Q9" s="21" t="s">
        <v>19</v>
      </c>
      <c r="R9" s="21" t="s">
        <v>20</v>
      </c>
      <c r="S9" s="21" t="s">
        <v>21</v>
      </c>
      <c r="T9" s="21" t="s">
        <v>22</v>
      </c>
      <c r="U9" s="21" t="s">
        <v>23</v>
      </c>
      <c r="V9" s="21" t="s">
        <v>24</v>
      </c>
      <c r="W9" s="21" t="s">
        <v>25</v>
      </c>
      <c r="X9" s="21" t="s">
        <v>26</v>
      </c>
      <c r="Y9" s="21" t="s">
        <v>27</v>
      </c>
      <c r="Z9" s="21" t="s">
        <v>28</v>
      </c>
      <c r="AA9" s="21" t="s">
        <v>29</v>
      </c>
      <c r="AB9" s="21" t="s">
        <v>30</v>
      </c>
      <c r="AC9" s="21" t="s">
        <v>31</v>
      </c>
      <c r="AD9" s="21" t="s">
        <v>32</v>
      </c>
      <c r="AE9" s="21" t="s">
        <v>33</v>
      </c>
      <c r="AF9" s="21" t="s">
        <v>34</v>
      </c>
      <c r="AG9" s="21" t="s">
        <v>35</v>
      </c>
      <c r="AH9" s="21" t="s">
        <v>36</v>
      </c>
      <c r="AI9" s="21" t="s">
        <v>37</v>
      </c>
      <c r="AJ9" s="21" t="s">
        <v>38</v>
      </c>
      <c r="AK9" s="21" t="s">
        <v>39</v>
      </c>
      <c r="AL9" s="21" t="s">
        <v>40</v>
      </c>
      <c r="AM9" s="21" t="s">
        <v>41</v>
      </c>
      <c r="AN9" s="21" t="s">
        <v>42</v>
      </c>
      <c r="AO9" s="21" t="s">
        <v>43</v>
      </c>
      <c r="AP9" s="21" t="s">
        <v>44</v>
      </c>
      <c r="AQ9" s="21" t="s">
        <v>45</v>
      </c>
      <c r="AR9" s="21" t="s">
        <v>46</v>
      </c>
      <c r="AS9" s="21" t="s">
        <v>47</v>
      </c>
      <c r="AT9" s="21" t="s">
        <v>48</v>
      </c>
      <c r="AU9" s="21" t="s">
        <v>49</v>
      </c>
      <c r="AV9" s="21" t="s">
        <v>50</v>
      </c>
      <c r="AW9" s="21" t="s">
        <v>51</v>
      </c>
      <c r="AX9" s="21" t="s">
        <v>52</v>
      </c>
      <c r="AY9" s="21" t="s">
        <v>53</v>
      </c>
      <c r="AZ9" s="21" t="s">
        <v>54</v>
      </c>
      <c r="BA9" s="21" t="s">
        <v>55</v>
      </c>
      <c r="BB9" s="21" t="s">
        <v>56</v>
      </c>
      <c r="BC9" s="21" t="s">
        <v>57</v>
      </c>
      <c r="BD9" s="21" t="s">
        <v>58</v>
      </c>
      <c r="BE9" s="21" t="s">
        <v>59</v>
      </c>
      <c r="BF9" s="19" t="s">
        <v>0</v>
      </c>
      <c r="BG9" s="28"/>
    </row>
    <row r="10" spans="1:59" s="18" customFormat="1" ht="15" x14ac:dyDescent="0.2">
      <c r="A10" s="17">
        <v>1</v>
      </c>
      <c r="B10" s="16">
        <v>2</v>
      </c>
      <c r="C10" s="37">
        <v>3</v>
      </c>
      <c r="D10" s="17">
        <v>4</v>
      </c>
      <c r="E10" s="16">
        <v>5</v>
      </c>
      <c r="F10" s="17">
        <v>6</v>
      </c>
      <c r="G10" s="17">
        <v>7</v>
      </c>
      <c r="H10" s="16">
        <v>8</v>
      </c>
      <c r="I10" s="17">
        <v>9</v>
      </c>
      <c r="J10" s="17">
        <v>10</v>
      </c>
      <c r="K10" s="16">
        <v>11</v>
      </c>
      <c r="L10" s="17">
        <v>12</v>
      </c>
      <c r="M10" s="17">
        <v>13</v>
      </c>
      <c r="N10" s="16">
        <v>14</v>
      </c>
      <c r="O10" s="17">
        <v>15</v>
      </c>
      <c r="P10" s="17">
        <v>16</v>
      </c>
      <c r="Q10" s="16">
        <v>17</v>
      </c>
      <c r="R10" s="17">
        <v>18</v>
      </c>
      <c r="S10" s="17">
        <v>19</v>
      </c>
      <c r="T10" s="16">
        <v>20</v>
      </c>
      <c r="U10" s="17">
        <v>21</v>
      </c>
      <c r="V10" s="17">
        <v>22</v>
      </c>
      <c r="W10" s="16">
        <v>23</v>
      </c>
      <c r="X10" s="17">
        <v>24</v>
      </c>
      <c r="Y10" s="17">
        <v>25</v>
      </c>
      <c r="Z10" s="16">
        <v>26</v>
      </c>
      <c r="AA10" s="17">
        <v>27</v>
      </c>
      <c r="AB10" s="17">
        <v>28</v>
      </c>
      <c r="AC10" s="16">
        <v>29</v>
      </c>
      <c r="AD10" s="17">
        <v>30</v>
      </c>
      <c r="AE10" s="17">
        <v>31</v>
      </c>
      <c r="AF10" s="16">
        <v>32</v>
      </c>
      <c r="AG10" s="17">
        <v>33</v>
      </c>
      <c r="AH10" s="17">
        <v>34</v>
      </c>
      <c r="AI10" s="16">
        <v>35</v>
      </c>
      <c r="AJ10" s="17">
        <v>36</v>
      </c>
      <c r="AK10" s="17">
        <v>37</v>
      </c>
      <c r="AL10" s="16">
        <v>38</v>
      </c>
      <c r="AM10" s="17">
        <v>39</v>
      </c>
      <c r="AN10" s="17">
        <v>40</v>
      </c>
      <c r="AO10" s="16">
        <v>41</v>
      </c>
      <c r="AP10" s="17">
        <v>42</v>
      </c>
      <c r="AQ10" s="17">
        <v>43</v>
      </c>
      <c r="AR10" s="16">
        <v>44</v>
      </c>
      <c r="AS10" s="17">
        <v>45</v>
      </c>
      <c r="AT10" s="17">
        <v>46</v>
      </c>
      <c r="AU10" s="16">
        <v>47</v>
      </c>
      <c r="AV10" s="17">
        <v>48</v>
      </c>
      <c r="AW10" s="17">
        <v>49</v>
      </c>
      <c r="AX10" s="16">
        <v>50</v>
      </c>
      <c r="AY10" s="17">
        <v>51</v>
      </c>
      <c r="AZ10" s="17">
        <v>52</v>
      </c>
      <c r="BA10" s="16">
        <v>53</v>
      </c>
      <c r="BB10" s="17">
        <v>54</v>
      </c>
      <c r="BC10" s="17">
        <v>55</v>
      </c>
      <c r="BD10" s="16">
        <v>56</v>
      </c>
      <c r="BE10" s="17">
        <v>57</v>
      </c>
      <c r="BF10" s="17">
        <v>58</v>
      </c>
      <c r="BG10" s="29"/>
    </row>
    <row r="11" spans="1:59" s="10" customFormat="1" ht="267.75" x14ac:dyDescent="0.25">
      <c r="A11" s="49" t="s">
        <v>63</v>
      </c>
      <c r="B11" s="50" t="s">
        <v>64</v>
      </c>
      <c r="C11" s="51" t="s">
        <v>65</v>
      </c>
      <c r="D11" s="51" t="s">
        <v>66</v>
      </c>
      <c r="E11" s="52"/>
      <c r="F11" s="52"/>
      <c r="G11" s="52"/>
      <c r="H11" s="52"/>
      <c r="I11" s="52"/>
      <c r="J11" s="52"/>
      <c r="K11" s="52"/>
      <c r="L11" s="52"/>
      <c r="M11" s="52"/>
      <c r="N11" s="52"/>
      <c r="O11" s="52"/>
      <c r="P11" s="52"/>
      <c r="Q11" s="52"/>
      <c r="R11" s="52"/>
      <c r="S11" s="52"/>
      <c r="T11" s="52"/>
      <c r="U11" s="52"/>
      <c r="V11" s="52"/>
      <c r="W11" s="52"/>
      <c r="X11" s="52"/>
      <c r="Y11" s="52"/>
      <c r="Z11" s="52"/>
      <c r="AA11" s="52"/>
      <c r="AB11" s="52"/>
      <c r="AC11" s="52"/>
      <c r="AD11" s="52"/>
      <c r="AE11" s="52"/>
      <c r="AF11" s="52"/>
      <c r="AG11" s="52"/>
      <c r="AH11" s="52"/>
      <c r="AI11" s="52"/>
      <c r="AJ11" s="52"/>
      <c r="AK11" s="52"/>
      <c r="AL11" s="52"/>
      <c r="AM11" s="52"/>
      <c r="AN11" s="52"/>
      <c r="AO11" s="52"/>
      <c r="AP11" s="52"/>
      <c r="AQ11" s="52"/>
      <c r="AR11" s="52"/>
      <c r="AS11" s="52"/>
      <c r="AT11" s="52"/>
      <c r="AU11" s="52"/>
      <c r="AV11" s="52"/>
      <c r="AW11" s="52"/>
      <c r="AX11" s="52"/>
      <c r="AY11" s="52"/>
      <c r="AZ11" s="52"/>
      <c r="BA11" s="52"/>
      <c r="BB11" s="52"/>
      <c r="BC11" s="52"/>
      <c r="BD11" s="52"/>
      <c r="BE11" s="52"/>
      <c r="BF11" s="53"/>
      <c r="BG11" s="30"/>
    </row>
    <row r="12" spans="1:59" s="10" customFormat="1" ht="31.5" x14ac:dyDescent="0.25">
      <c r="A12" s="54"/>
      <c r="B12" s="55" t="s">
        <v>67</v>
      </c>
      <c r="C12" s="56"/>
      <c r="D12" s="57"/>
      <c r="E12" s="2"/>
      <c r="F12" s="2"/>
      <c r="G12" s="2"/>
      <c r="H12" s="2"/>
      <c r="I12" s="2"/>
      <c r="J12" s="2"/>
      <c r="K12" s="2"/>
      <c r="L12" s="2"/>
      <c r="M12" s="2"/>
      <c r="N12" s="2"/>
      <c r="O12" s="2"/>
      <c r="P12" s="2"/>
      <c r="Q12" s="2"/>
      <c r="R12" s="2"/>
      <c r="S12" s="2"/>
      <c r="T12" s="2"/>
      <c r="U12" s="2"/>
      <c r="V12" s="2"/>
      <c r="W12" s="2"/>
      <c r="X12" s="2"/>
      <c r="Y12" s="2"/>
      <c r="Z12" s="2"/>
      <c r="AA12" s="2"/>
      <c r="AB12" s="2"/>
      <c r="AC12" s="2"/>
      <c r="AD12" s="2">
        <v>95</v>
      </c>
      <c r="AE12" s="2"/>
      <c r="AF12" s="2"/>
      <c r="AG12" s="2"/>
      <c r="AH12" s="2"/>
      <c r="AI12" s="2"/>
      <c r="AJ12" s="2"/>
      <c r="AK12" s="2"/>
      <c r="AL12" s="2"/>
      <c r="AM12" s="2"/>
      <c r="AN12" s="2">
        <v>71</v>
      </c>
      <c r="AO12" s="2"/>
      <c r="AP12" s="2"/>
      <c r="AQ12" s="2">
        <v>42.5</v>
      </c>
      <c r="AR12" s="2"/>
      <c r="AS12" s="2"/>
      <c r="AT12" s="2"/>
      <c r="AU12" s="2"/>
      <c r="AV12" s="2"/>
      <c r="AW12" s="2"/>
      <c r="AX12" s="2"/>
      <c r="AY12" s="2"/>
      <c r="AZ12" s="2"/>
      <c r="BA12" s="2"/>
      <c r="BB12" s="2"/>
      <c r="BC12" s="2"/>
      <c r="BD12" s="2"/>
      <c r="BE12" s="2"/>
      <c r="BF12" s="24">
        <v>208.5</v>
      </c>
      <c r="BG12" s="30"/>
    </row>
    <row r="13" spans="1:59" s="10" customFormat="1" ht="15.75" x14ac:dyDescent="0.25">
      <c r="A13" s="54"/>
      <c r="B13" s="55" t="s">
        <v>68</v>
      </c>
      <c r="C13" s="56"/>
      <c r="D13" s="57"/>
      <c r="E13" s="2"/>
      <c r="F13" s="2"/>
      <c r="G13" s="2"/>
      <c r="H13" s="2"/>
      <c r="I13" s="2"/>
      <c r="J13" s="2"/>
      <c r="K13" s="2"/>
      <c r="L13" s="2"/>
      <c r="M13" s="2"/>
      <c r="N13" s="2"/>
      <c r="O13" s="2"/>
      <c r="P13" s="2"/>
      <c r="Q13" s="2"/>
      <c r="R13" s="2"/>
      <c r="S13" s="2"/>
      <c r="T13" s="2"/>
      <c r="U13" s="2"/>
      <c r="V13" s="2"/>
      <c r="W13" s="2"/>
      <c r="X13" s="2"/>
      <c r="Y13" s="2"/>
      <c r="Z13" s="2"/>
      <c r="AA13" s="2"/>
      <c r="AB13" s="2"/>
      <c r="AC13" s="2"/>
      <c r="AD13" s="2">
        <v>95</v>
      </c>
      <c r="AE13" s="2"/>
      <c r="AF13" s="2"/>
      <c r="AG13" s="2"/>
      <c r="AH13" s="2"/>
      <c r="AI13" s="2"/>
      <c r="AJ13" s="2"/>
      <c r="AK13" s="2"/>
      <c r="AL13" s="2"/>
      <c r="AM13" s="2"/>
      <c r="AN13" s="2">
        <v>71</v>
      </c>
      <c r="AO13" s="2"/>
      <c r="AP13" s="2"/>
      <c r="AQ13" s="2">
        <v>42.5</v>
      </c>
      <c r="AR13" s="2"/>
      <c r="AS13" s="2"/>
      <c r="AT13" s="2"/>
      <c r="AU13" s="2"/>
      <c r="AV13" s="2"/>
      <c r="AW13" s="2"/>
      <c r="AX13" s="2"/>
      <c r="AY13" s="2"/>
      <c r="AZ13" s="2"/>
      <c r="BA13" s="2"/>
      <c r="BB13" s="2"/>
      <c r="BC13" s="2"/>
      <c r="BD13" s="2"/>
      <c r="BE13" s="2"/>
      <c r="BF13" s="24">
        <v>208.5</v>
      </c>
      <c r="BG13" s="30"/>
    </row>
    <row r="14" spans="1:59" s="10" customFormat="1" ht="15.75" x14ac:dyDescent="0.25">
      <c r="A14" s="62"/>
      <c r="B14" s="63" t="s">
        <v>69</v>
      </c>
      <c r="C14" s="64"/>
      <c r="D14" s="65"/>
      <c r="E14" s="66"/>
      <c r="F14" s="66"/>
      <c r="G14" s="66"/>
      <c r="H14" s="66"/>
      <c r="I14" s="66"/>
      <c r="J14" s="66"/>
      <c r="K14" s="66"/>
      <c r="L14" s="66"/>
      <c r="M14" s="66"/>
      <c r="N14" s="66"/>
      <c r="O14" s="66"/>
      <c r="P14" s="66"/>
      <c r="Q14" s="66"/>
      <c r="R14" s="66"/>
      <c r="S14" s="66"/>
      <c r="T14" s="66"/>
      <c r="U14" s="66"/>
      <c r="V14" s="66"/>
      <c r="W14" s="66"/>
      <c r="X14" s="66"/>
      <c r="Y14" s="66"/>
      <c r="Z14" s="66"/>
      <c r="AA14" s="66"/>
      <c r="AB14" s="66"/>
      <c r="AC14" s="66"/>
      <c r="AD14" s="66">
        <v>100</v>
      </c>
      <c r="AE14" s="66"/>
      <c r="AF14" s="66"/>
      <c r="AG14" s="66"/>
      <c r="AH14" s="66"/>
      <c r="AI14" s="66"/>
      <c r="AJ14" s="66"/>
      <c r="AK14" s="66"/>
      <c r="AL14" s="66"/>
      <c r="AM14" s="66"/>
      <c r="AN14" s="66">
        <v>100</v>
      </c>
      <c r="AO14" s="66"/>
      <c r="AP14" s="66"/>
      <c r="AQ14" s="66">
        <v>100</v>
      </c>
      <c r="AR14" s="66"/>
      <c r="AS14" s="66"/>
      <c r="AT14" s="66"/>
      <c r="AU14" s="66"/>
      <c r="AV14" s="66"/>
      <c r="AW14" s="66"/>
      <c r="AX14" s="66"/>
      <c r="AY14" s="66"/>
      <c r="AZ14" s="66"/>
      <c r="BA14" s="66"/>
      <c r="BB14" s="66"/>
      <c r="BC14" s="66"/>
      <c r="BD14" s="66"/>
      <c r="BE14" s="66"/>
      <c r="BF14" s="67">
        <v>100</v>
      </c>
      <c r="BG14" s="30"/>
    </row>
    <row r="15" spans="1:59" s="10" customFormat="1" ht="236.25" x14ac:dyDescent="0.25">
      <c r="A15" s="49" t="s">
        <v>70</v>
      </c>
      <c r="B15" s="50" t="s">
        <v>71</v>
      </c>
      <c r="C15" s="51" t="s">
        <v>72</v>
      </c>
      <c r="D15" s="51" t="s">
        <v>66</v>
      </c>
      <c r="E15" s="52"/>
      <c r="F15" s="52"/>
      <c r="G15" s="52"/>
      <c r="H15" s="52"/>
      <c r="I15" s="52"/>
      <c r="J15" s="52"/>
      <c r="K15" s="52"/>
      <c r="L15" s="52"/>
      <c r="M15" s="52"/>
      <c r="N15" s="52"/>
      <c r="O15" s="52"/>
      <c r="P15" s="52"/>
      <c r="Q15" s="52"/>
      <c r="R15" s="52"/>
      <c r="S15" s="52"/>
      <c r="T15" s="52"/>
      <c r="U15" s="52"/>
      <c r="V15" s="52"/>
      <c r="W15" s="52"/>
      <c r="X15" s="52"/>
      <c r="Y15" s="52"/>
      <c r="Z15" s="52"/>
      <c r="AA15" s="52"/>
      <c r="AB15" s="52"/>
      <c r="AC15" s="52"/>
      <c r="AD15" s="52"/>
      <c r="AE15" s="52"/>
      <c r="AF15" s="52"/>
      <c r="AG15" s="52"/>
      <c r="AH15" s="52"/>
      <c r="AI15" s="52"/>
      <c r="AJ15" s="52"/>
      <c r="AK15" s="52"/>
      <c r="AL15" s="52"/>
      <c r="AM15" s="52"/>
      <c r="AN15" s="52"/>
      <c r="AO15" s="52"/>
      <c r="AP15" s="52"/>
      <c r="AQ15" s="52"/>
      <c r="AR15" s="52"/>
      <c r="AS15" s="52"/>
      <c r="AT15" s="52"/>
      <c r="AU15" s="52"/>
      <c r="AV15" s="52"/>
      <c r="AW15" s="52"/>
      <c r="AX15" s="52"/>
      <c r="AY15" s="52"/>
      <c r="AZ15" s="52"/>
      <c r="BA15" s="52"/>
      <c r="BB15" s="52"/>
      <c r="BC15" s="52"/>
      <c r="BD15" s="52"/>
      <c r="BE15" s="52"/>
      <c r="BF15" s="53"/>
      <c r="BG15" s="30"/>
    </row>
    <row r="16" spans="1:59" s="10" customFormat="1" ht="15.75" x14ac:dyDescent="0.25">
      <c r="A16" s="54"/>
      <c r="B16" s="55" t="s">
        <v>73</v>
      </c>
      <c r="C16" s="56"/>
      <c r="D16" s="57"/>
      <c r="E16" s="2"/>
      <c r="F16" s="2"/>
      <c r="G16" s="2">
        <v>4687.25</v>
      </c>
      <c r="H16" s="2"/>
      <c r="I16" s="2"/>
      <c r="J16" s="2"/>
      <c r="K16" s="2"/>
      <c r="L16" s="2"/>
      <c r="M16" s="2"/>
      <c r="N16" s="2"/>
      <c r="O16" s="2"/>
      <c r="P16" s="2"/>
      <c r="Q16" s="2"/>
      <c r="R16" s="2"/>
      <c r="S16" s="2"/>
      <c r="T16" s="2"/>
      <c r="U16" s="2"/>
      <c r="V16" s="2"/>
      <c r="W16" s="2"/>
      <c r="X16" s="2"/>
      <c r="Y16" s="2"/>
      <c r="Z16" s="2"/>
      <c r="AA16" s="2"/>
      <c r="AB16" s="2"/>
      <c r="AC16" s="2"/>
      <c r="AD16" s="2">
        <v>75</v>
      </c>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4">
        <v>4762.25</v>
      </c>
      <c r="BG16" s="30"/>
    </row>
    <row r="17" spans="1:59" s="10" customFormat="1" ht="15.75" x14ac:dyDescent="0.25">
      <c r="A17" s="54"/>
      <c r="B17" s="55" t="s">
        <v>74</v>
      </c>
      <c r="C17" s="56"/>
      <c r="D17" s="57"/>
      <c r="E17" s="2"/>
      <c r="F17" s="2"/>
      <c r="G17" s="2">
        <v>4687.25</v>
      </c>
      <c r="H17" s="2"/>
      <c r="I17" s="2"/>
      <c r="J17" s="2"/>
      <c r="K17" s="2"/>
      <c r="L17" s="2"/>
      <c r="M17" s="2"/>
      <c r="N17" s="2"/>
      <c r="O17" s="2"/>
      <c r="P17" s="2"/>
      <c r="Q17" s="2"/>
      <c r="R17" s="2"/>
      <c r="S17" s="2"/>
      <c r="T17" s="2"/>
      <c r="U17" s="2"/>
      <c r="V17" s="2"/>
      <c r="W17" s="2"/>
      <c r="X17" s="2"/>
      <c r="Y17" s="2"/>
      <c r="Z17" s="2"/>
      <c r="AA17" s="2"/>
      <c r="AB17" s="2"/>
      <c r="AC17" s="2"/>
      <c r="AD17" s="2">
        <v>75</v>
      </c>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4">
        <v>4762.25</v>
      </c>
      <c r="BG17" s="30"/>
    </row>
    <row r="18" spans="1:59" s="10" customFormat="1" ht="15.75" x14ac:dyDescent="0.25">
      <c r="A18" s="62"/>
      <c r="B18" s="63" t="s">
        <v>69</v>
      </c>
      <c r="C18" s="64"/>
      <c r="D18" s="65"/>
      <c r="E18" s="66"/>
      <c r="F18" s="66"/>
      <c r="G18" s="66">
        <v>100</v>
      </c>
      <c r="H18" s="66"/>
      <c r="I18" s="66"/>
      <c r="J18" s="66"/>
      <c r="K18" s="66"/>
      <c r="L18" s="66"/>
      <c r="M18" s="66"/>
      <c r="N18" s="66"/>
      <c r="O18" s="66"/>
      <c r="P18" s="66"/>
      <c r="Q18" s="66"/>
      <c r="R18" s="66"/>
      <c r="S18" s="66"/>
      <c r="T18" s="66"/>
      <c r="U18" s="66"/>
      <c r="V18" s="66"/>
      <c r="W18" s="66"/>
      <c r="X18" s="66"/>
      <c r="Y18" s="66"/>
      <c r="Z18" s="66"/>
      <c r="AA18" s="66"/>
      <c r="AB18" s="66"/>
      <c r="AC18" s="66"/>
      <c r="AD18" s="66">
        <v>100</v>
      </c>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7">
        <v>100</v>
      </c>
      <c r="BG18" s="30"/>
    </row>
    <row r="19" spans="1:59" s="10" customFormat="1" ht="31.5" x14ac:dyDescent="0.25">
      <c r="A19" s="54"/>
      <c r="B19" s="55" t="s">
        <v>67</v>
      </c>
      <c r="C19" s="56"/>
      <c r="D19" s="57"/>
      <c r="E19" s="2"/>
      <c r="F19" s="2"/>
      <c r="G19" s="2">
        <v>937.45</v>
      </c>
      <c r="H19" s="2"/>
      <c r="I19" s="2"/>
      <c r="J19" s="2"/>
      <c r="K19" s="2"/>
      <c r="L19" s="2"/>
      <c r="M19" s="2"/>
      <c r="N19" s="2"/>
      <c r="O19" s="2"/>
      <c r="P19" s="2"/>
      <c r="Q19" s="2"/>
      <c r="R19" s="2"/>
      <c r="S19" s="2"/>
      <c r="T19" s="2"/>
      <c r="U19" s="2"/>
      <c r="V19" s="2"/>
      <c r="W19" s="2"/>
      <c r="X19" s="2"/>
      <c r="Y19" s="2"/>
      <c r="Z19" s="2"/>
      <c r="AA19" s="2"/>
      <c r="AB19" s="2"/>
      <c r="AC19" s="2"/>
      <c r="AD19" s="2">
        <v>15</v>
      </c>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4">
        <v>952.45</v>
      </c>
      <c r="BG19" s="30"/>
    </row>
    <row r="20" spans="1:59" s="10" customFormat="1" ht="15.75" x14ac:dyDescent="0.25">
      <c r="A20" s="54"/>
      <c r="B20" s="55" t="s">
        <v>68</v>
      </c>
      <c r="C20" s="56"/>
      <c r="D20" s="57"/>
      <c r="E20" s="2"/>
      <c r="F20" s="2"/>
      <c r="G20" s="2">
        <v>937.45</v>
      </c>
      <c r="H20" s="2"/>
      <c r="I20" s="2"/>
      <c r="J20" s="2"/>
      <c r="K20" s="2"/>
      <c r="L20" s="2"/>
      <c r="M20" s="2"/>
      <c r="N20" s="2"/>
      <c r="O20" s="2"/>
      <c r="P20" s="2"/>
      <c r="Q20" s="2"/>
      <c r="R20" s="2"/>
      <c r="S20" s="2"/>
      <c r="T20" s="2"/>
      <c r="U20" s="2"/>
      <c r="V20" s="2"/>
      <c r="W20" s="2"/>
      <c r="X20" s="2"/>
      <c r="Y20" s="2"/>
      <c r="Z20" s="2"/>
      <c r="AA20" s="2"/>
      <c r="AB20" s="2"/>
      <c r="AC20" s="2"/>
      <c r="AD20" s="2">
        <v>15</v>
      </c>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4">
        <v>952.45</v>
      </c>
      <c r="BG20" s="30"/>
    </row>
    <row r="21" spans="1:59" s="10" customFormat="1" ht="15.75" x14ac:dyDescent="0.25">
      <c r="A21" s="62"/>
      <c r="B21" s="63" t="s">
        <v>69</v>
      </c>
      <c r="C21" s="64"/>
      <c r="D21" s="65"/>
      <c r="E21" s="66"/>
      <c r="F21" s="66"/>
      <c r="G21" s="66">
        <v>100</v>
      </c>
      <c r="H21" s="66"/>
      <c r="I21" s="66"/>
      <c r="J21" s="66"/>
      <c r="K21" s="66"/>
      <c r="L21" s="66"/>
      <c r="M21" s="66"/>
      <c r="N21" s="66"/>
      <c r="O21" s="66"/>
      <c r="P21" s="66"/>
      <c r="Q21" s="66"/>
      <c r="R21" s="66"/>
      <c r="S21" s="66"/>
      <c r="T21" s="66"/>
      <c r="U21" s="66"/>
      <c r="V21" s="66"/>
      <c r="W21" s="66"/>
      <c r="X21" s="66"/>
      <c r="Y21" s="66"/>
      <c r="Z21" s="66"/>
      <c r="AA21" s="66"/>
      <c r="AB21" s="66"/>
      <c r="AC21" s="66"/>
      <c r="AD21" s="66">
        <v>100</v>
      </c>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7">
        <v>100</v>
      </c>
      <c r="BG21" s="30"/>
    </row>
    <row r="22" spans="1:59" s="10" customFormat="1" ht="31.5" x14ac:dyDescent="0.25">
      <c r="A22" s="54"/>
      <c r="B22" s="55" t="s">
        <v>75</v>
      </c>
      <c r="C22" s="56"/>
      <c r="D22" s="57"/>
      <c r="E22" s="2"/>
      <c r="F22" s="2"/>
      <c r="G22" s="2">
        <v>3749.8</v>
      </c>
      <c r="H22" s="2"/>
      <c r="I22" s="2"/>
      <c r="J22" s="2"/>
      <c r="K22" s="2"/>
      <c r="L22" s="2"/>
      <c r="M22" s="2"/>
      <c r="N22" s="2"/>
      <c r="O22" s="2"/>
      <c r="P22" s="2"/>
      <c r="Q22" s="2"/>
      <c r="R22" s="2"/>
      <c r="S22" s="2"/>
      <c r="T22" s="2"/>
      <c r="U22" s="2"/>
      <c r="V22" s="2"/>
      <c r="W22" s="2"/>
      <c r="X22" s="2"/>
      <c r="Y22" s="2"/>
      <c r="Z22" s="2"/>
      <c r="AA22" s="2"/>
      <c r="AB22" s="2"/>
      <c r="AC22" s="2"/>
      <c r="AD22" s="2">
        <v>60</v>
      </c>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4">
        <v>3809.8</v>
      </c>
      <c r="BG22" s="30"/>
    </row>
    <row r="23" spans="1:59" s="10" customFormat="1" ht="31.5" x14ac:dyDescent="0.25">
      <c r="A23" s="54"/>
      <c r="B23" s="55" t="s">
        <v>76</v>
      </c>
      <c r="C23" s="56"/>
      <c r="D23" s="57"/>
      <c r="E23" s="2"/>
      <c r="F23" s="2"/>
      <c r="G23" s="2">
        <v>3749.8</v>
      </c>
      <c r="H23" s="2"/>
      <c r="I23" s="2"/>
      <c r="J23" s="2"/>
      <c r="K23" s="2"/>
      <c r="L23" s="2"/>
      <c r="M23" s="2"/>
      <c r="N23" s="2"/>
      <c r="O23" s="2"/>
      <c r="P23" s="2"/>
      <c r="Q23" s="2"/>
      <c r="R23" s="2"/>
      <c r="S23" s="2"/>
      <c r="T23" s="2"/>
      <c r="U23" s="2"/>
      <c r="V23" s="2"/>
      <c r="W23" s="2"/>
      <c r="X23" s="2"/>
      <c r="Y23" s="2"/>
      <c r="Z23" s="2"/>
      <c r="AA23" s="2"/>
      <c r="AB23" s="2"/>
      <c r="AC23" s="2"/>
      <c r="AD23" s="2">
        <v>60</v>
      </c>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4">
        <v>3809.8</v>
      </c>
      <c r="BG23" s="30"/>
    </row>
    <row r="24" spans="1:59" s="10" customFormat="1" ht="15.75" x14ac:dyDescent="0.25">
      <c r="A24" s="62"/>
      <c r="B24" s="63" t="s">
        <v>69</v>
      </c>
      <c r="C24" s="64"/>
      <c r="D24" s="65"/>
      <c r="E24" s="66"/>
      <c r="F24" s="66"/>
      <c r="G24" s="66">
        <v>100</v>
      </c>
      <c r="H24" s="66"/>
      <c r="I24" s="66"/>
      <c r="J24" s="66"/>
      <c r="K24" s="66"/>
      <c r="L24" s="66"/>
      <c r="M24" s="66"/>
      <c r="N24" s="66"/>
      <c r="O24" s="66"/>
      <c r="P24" s="66"/>
      <c r="Q24" s="66"/>
      <c r="R24" s="66"/>
      <c r="S24" s="66"/>
      <c r="T24" s="66"/>
      <c r="U24" s="66"/>
      <c r="V24" s="66"/>
      <c r="W24" s="66"/>
      <c r="X24" s="66"/>
      <c r="Y24" s="66"/>
      <c r="Z24" s="66"/>
      <c r="AA24" s="66"/>
      <c r="AB24" s="66"/>
      <c r="AC24" s="66"/>
      <c r="AD24" s="66">
        <v>100</v>
      </c>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7">
        <v>100</v>
      </c>
      <c r="BG24" s="30"/>
    </row>
    <row r="25" spans="1:59" s="10" customFormat="1" ht="267.75" x14ac:dyDescent="0.25">
      <c r="A25" s="49" t="s">
        <v>77</v>
      </c>
      <c r="B25" s="50" t="s">
        <v>78</v>
      </c>
      <c r="C25" s="51" t="s">
        <v>79</v>
      </c>
      <c r="D25" s="51" t="s">
        <v>66</v>
      </c>
      <c r="E25" s="52"/>
      <c r="F25" s="52"/>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2"/>
      <c r="AL25" s="52"/>
      <c r="AM25" s="52"/>
      <c r="AN25" s="52"/>
      <c r="AO25" s="52"/>
      <c r="AP25" s="52"/>
      <c r="AQ25" s="52"/>
      <c r="AR25" s="52"/>
      <c r="AS25" s="52"/>
      <c r="AT25" s="52"/>
      <c r="AU25" s="52"/>
      <c r="AV25" s="52"/>
      <c r="AW25" s="52"/>
      <c r="AX25" s="52"/>
      <c r="AY25" s="52"/>
      <c r="AZ25" s="52"/>
      <c r="BA25" s="52"/>
      <c r="BB25" s="52"/>
      <c r="BC25" s="52"/>
      <c r="BD25" s="52"/>
      <c r="BE25" s="52"/>
      <c r="BF25" s="53"/>
      <c r="BG25" s="30"/>
    </row>
    <row r="26" spans="1:59" s="10" customFormat="1" ht="31.5" x14ac:dyDescent="0.25">
      <c r="A26" s="54"/>
      <c r="B26" s="55" t="s">
        <v>67</v>
      </c>
      <c r="C26" s="56"/>
      <c r="D26" s="57"/>
      <c r="E26" s="2"/>
      <c r="F26" s="2"/>
      <c r="G26" s="2"/>
      <c r="H26" s="2"/>
      <c r="I26" s="2"/>
      <c r="J26" s="2">
        <v>195.5</v>
      </c>
      <c r="K26" s="2"/>
      <c r="L26" s="2"/>
      <c r="M26" s="2"/>
      <c r="N26" s="2"/>
      <c r="O26" s="2"/>
      <c r="P26" s="2"/>
      <c r="Q26" s="2"/>
      <c r="R26" s="2"/>
      <c r="S26" s="2"/>
      <c r="T26" s="2"/>
      <c r="U26" s="2"/>
      <c r="V26" s="2"/>
      <c r="W26" s="2"/>
      <c r="X26" s="2"/>
      <c r="Y26" s="2"/>
      <c r="Z26" s="2"/>
      <c r="AA26" s="2"/>
      <c r="AB26" s="2"/>
      <c r="AC26" s="2"/>
      <c r="AD26" s="2">
        <v>163.5</v>
      </c>
      <c r="AE26" s="2"/>
      <c r="AF26" s="2"/>
      <c r="AG26" s="2"/>
      <c r="AH26" s="2"/>
      <c r="AI26" s="2"/>
      <c r="AJ26" s="2"/>
      <c r="AK26" s="2"/>
      <c r="AL26" s="2"/>
      <c r="AM26" s="2"/>
      <c r="AN26" s="2"/>
      <c r="AO26" s="2">
        <v>46</v>
      </c>
      <c r="AP26" s="2"/>
      <c r="AQ26" s="2"/>
      <c r="AR26" s="2"/>
      <c r="AS26" s="2"/>
      <c r="AT26" s="2"/>
      <c r="AU26" s="2"/>
      <c r="AV26" s="2"/>
      <c r="AW26" s="2"/>
      <c r="AX26" s="2"/>
      <c r="AY26" s="2"/>
      <c r="AZ26" s="2"/>
      <c r="BA26" s="2"/>
      <c r="BB26" s="2"/>
      <c r="BC26" s="2"/>
      <c r="BD26" s="2"/>
      <c r="BE26" s="2"/>
      <c r="BF26" s="24">
        <v>405</v>
      </c>
      <c r="BG26" s="30"/>
    </row>
    <row r="27" spans="1:59" s="10" customFormat="1" ht="15.75" x14ac:dyDescent="0.25">
      <c r="A27" s="54"/>
      <c r="B27" s="55" t="s">
        <v>68</v>
      </c>
      <c r="C27" s="56"/>
      <c r="D27" s="57"/>
      <c r="E27" s="2"/>
      <c r="F27" s="2"/>
      <c r="G27" s="2"/>
      <c r="H27" s="2"/>
      <c r="I27" s="2"/>
      <c r="J27" s="2">
        <v>195.5</v>
      </c>
      <c r="K27" s="2"/>
      <c r="L27" s="2"/>
      <c r="M27" s="2"/>
      <c r="N27" s="2"/>
      <c r="O27" s="2"/>
      <c r="P27" s="2"/>
      <c r="Q27" s="2"/>
      <c r="R27" s="2"/>
      <c r="S27" s="2"/>
      <c r="T27" s="2"/>
      <c r="U27" s="2"/>
      <c r="V27" s="2"/>
      <c r="W27" s="2"/>
      <c r="X27" s="2"/>
      <c r="Y27" s="2"/>
      <c r="Z27" s="2"/>
      <c r="AA27" s="2"/>
      <c r="AB27" s="2"/>
      <c r="AC27" s="2"/>
      <c r="AD27" s="2">
        <v>163.5</v>
      </c>
      <c r="AE27" s="2"/>
      <c r="AF27" s="2"/>
      <c r="AG27" s="2"/>
      <c r="AH27" s="2"/>
      <c r="AI27" s="2"/>
      <c r="AJ27" s="2"/>
      <c r="AK27" s="2"/>
      <c r="AL27" s="2"/>
      <c r="AM27" s="2"/>
      <c r="AN27" s="2"/>
      <c r="AO27" s="2">
        <v>46</v>
      </c>
      <c r="AP27" s="2"/>
      <c r="AQ27" s="2"/>
      <c r="AR27" s="2"/>
      <c r="AS27" s="2"/>
      <c r="AT27" s="2"/>
      <c r="AU27" s="2"/>
      <c r="AV27" s="2"/>
      <c r="AW27" s="2"/>
      <c r="AX27" s="2"/>
      <c r="AY27" s="2"/>
      <c r="AZ27" s="2"/>
      <c r="BA27" s="2"/>
      <c r="BB27" s="2"/>
      <c r="BC27" s="2"/>
      <c r="BD27" s="2"/>
      <c r="BE27" s="2"/>
      <c r="BF27" s="24">
        <v>405</v>
      </c>
      <c r="BG27" s="30"/>
    </row>
    <row r="28" spans="1:59" s="10" customFormat="1" ht="15.75" x14ac:dyDescent="0.25">
      <c r="A28" s="62"/>
      <c r="B28" s="63" t="s">
        <v>69</v>
      </c>
      <c r="C28" s="64"/>
      <c r="D28" s="65"/>
      <c r="E28" s="66"/>
      <c r="F28" s="66"/>
      <c r="G28" s="66"/>
      <c r="H28" s="66"/>
      <c r="I28" s="66"/>
      <c r="J28" s="66">
        <v>100</v>
      </c>
      <c r="K28" s="66"/>
      <c r="L28" s="66"/>
      <c r="M28" s="66"/>
      <c r="N28" s="66"/>
      <c r="O28" s="66"/>
      <c r="P28" s="66"/>
      <c r="Q28" s="66"/>
      <c r="R28" s="66"/>
      <c r="S28" s="66"/>
      <c r="T28" s="66"/>
      <c r="U28" s="66"/>
      <c r="V28" s="66"/>
      <c r="W28" s="66"/>
      <c r="X28" s="66"/>
      <c r="Y28" s="66"/>
      <c r="Z28" s="66"/>
      <c r="AA28" s="66"/>
      <c r="AB28" s="66"/>
      <c r="AC28" s="66"/>
      <c r="AD28" s="66">
        <v>100</v>
      </c>
      <c r="AE28" s="66"/>
      <c r="AF28" s="66"/>
      <c r="AG28" s="66"/>
      <c r="AH28" s="66"/>
      <c r="AI28" s="66"/>
      <c r="AJ28" s="66"/>
      <c r="AK28" s="66"/>
      <c r="AL28" s="66"/>
      <c r="AM28" s="66"/>
      <c r="AN28" s="66"/>
      <c r="AO28" s="66">
        <v>100</v>
      </c>
      <c r="AP28" s="66"/>
      <c r="AQ28" s="66"/>
      <c r="AR28" s="66"/>
      <c r="AS28" s="66"/>
      <c r="AT28" s="66"/>
      <c r="AU28" s="66"/>
      <c r="AV28" s="66"/>
      <c r="AW28" s="66"/>
      <c r="AX28" s="66"/>
      <c r="AY28" s="66"/>
      <c r="AZ28" s="66"/>
      <c r="BA28" s="66"/>
      <c r="BB28" s="66"/>
      <c r="BC28" s="66"/>
      <c r="BD28" s="66"/>
      <c r="BE28" s="66"/>
      <c r="BF28" s="67">
        <v>100</v>
      </c>
      <c r="BG28" s="30"/>
    </row>
    <row r="29" spans="1:59" s="10" customFormat="1" ht="267.75" x14ac:dyDescent="0.25">
      <c r="A29" s="49" t="s">
        <v>80</v>
      </c>
      <c r="B29" s="50" t="s">
        <v>81</v>
      </c>
      <c r="C29" s="51" t="s">
        <v>82</v>
      </c>
      <c r="D29" s="51" t="s">
        <v>83</v>
      </c>
      <c r="E29" s="52"/>
      <c r="F29" s="52"/>
      <c r="G29" s="52"/>
      <c r="H29" s="52"/>
      <c r="I29" s="52"/>
      <c r="J29" s="52"/>
      <c r="K29" s="52"/>
      <c r="L29" s="52"/>
      <c r="M29" s="52"/>
      <c r="N29" s="52"/>
      <c r="O29" s="52"/>
      <c r="P29" s="52"/>
      <c r="Q29" s="52"/>
      <c r="R29" s="52"/>
      <c r="S29" s="52"/>
      <c r="T29" s="52"/>
      <c r="U29" s="52"/>
      <c r="V29" s="52"/>
      <c r="W29" s="52"/>
      <c r="X29" s="52"/>
      <c r="Y29" s="52"/>
      <c r="Z29" s="52"/>
      <c r="AA29" s="52"/>
      <c r="AB29" s="52"/>
      <c r="AC29" s="52"/>
      <c r="AD29" s="52"/>
      <c r="AE29" s="52"/>
      <c r="AF29" s="52"/>
      <c r="AG29" s="52"/>
      <c r="AH29" s="52"/>
      <c r="AI29" s="52"/>
      <c r="AJ29" s="52"/>
      <c r="AK29" s="52"/>
      <c r="AL29" s="52"/>
      <c r="AM29" s="52"/>
      <c r="AN29" s="52"/>
      <c r="AO29" s="52"/>
      <c r="AP29" s="52"/>
      <c r="AQ29" s="52"/>
      <c r="AR29" s="52"/>
      <c r="AS29" s="52"/>
      <c r="AT29" s="52"/>
      <c r="AU29" s="52"/>
      <c r="AV29" s="52"/>
      <c r="AW29" s="52"/>
      <c r="AX29" s="52"/>
      <c r="AY29" s="52"/>
      <c r="AZ29" s="52"/>
      <c r="BA29" s="52"/>
      <c r="BB29" s="52"/>
      <c r="BC29" s="52"/>
      <c r="BD29" s="52"/>
      <c r="BE29" s="52"/>
      <c r="BF29" s="53"/>
      <c r="BG29" s="30"/>
    </row>
    <row r="30" spans="1:59" s="10" customFormat="1" ht="31.5" x14ac:dyDescent="0.25">
      <c r="A30" s="54"/>
      <c r="B30" s="55" t="s">
        <v>67</v>
      </c>
      <c r="C30" s="56"/>
      <c r="D30" s="57"/>
      <c r="E30" s="2"/>
      <c r="F30" s="2"/>
      <c r="G30" s="2"/>
      <c r="H30" s="2"/>
      <c r="I30" s="2"/>
      <c r="J30" s="2"/>
      <c r="K30" s="2"/>
      <c r="L30" s="2"/>
      <c r="M30" s="2"/>
      <c r="N30" s="2"/>
      <c r="O30" s="2"/>
      <c r="P30" s="2"/>
      <c r="Q30" s="2"/>
      <c r="R30" s="2"/>
      <c r="S30" s="2"/>
      <c r="T30" s="2"/>
      <c r="U30" s="2"/>
      <c r="V30" s="2"/>
      <c r="W30" s="2"/>
      <c r="X30" s="2"/>
      <c r="Y30" s="2"/>
      <c r="Z30" s="2"/>
      <c r="AA30" s="2">
        <v>393.7</v>
      </c>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4">
        <v>393.7</v>
      </c>
      <c r="BG30" s="30"/>
    </row>
    <row r="31" spans="1:59" s="10" customFormat="1" ht="15.75" x14ac:dyDescent="0.25">
      <c r="A31" s="54"/>
      <c r="B31" s="55" t="s">
        <v>68</v>
      </c>
      <c r="C31" s="56"/>
      <c r="D31" s="57"/>
      <c r="E31" s="2"/>
      <c r="F31" s="2"/>
      <c r="G31" s="2"/>
      <c r="H31" s="2"/>
      <c r="I31" s="2"/>
      <c r="J31" s="2"/>
      <c r="K31" s="2"/>
      <c r="L31" s="2"/>
      <c r="M31" s="2"/>
      <c r="N31" s="2"/>
      <c r="O31" s="2"/>
      <c r="P31" s="2"/>
      <c r="Q31" s="2"/>
      <c r="R31" s="2"/>
      <c r="S31" s="2"/>
      <c r="T31" s="2"/>
      <c r="U31" s="2"/>
      <c r="V31" s="2"/>
      <c r="W31" s="2"/>
      <c r="X31" s="2"/>
      <c r="Y31" s="2"/>
      <c r="Z31" s="2"/>
      <c r="AA31" s="2">
        <v>393.7</v>
      </c>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4">
        <v>393.7</v>
      </c>
      <c r="BG31" s="30"/>
    </row>
    <row r="32" spans="1:59" s="10" customFormat="1" ht="15.75" x14ac:dyDescent="0.25">
      <c r="A32" s="62"/>
      <c r="B32" s="63" t="s">
        <v>69</v>
      </c>
      <c r="C32" s="64"/>
      <c r="D32" s="65"/>
      <c r="E32" s="66"/>
      <c r="F32" s="66"/>
      <c r="G32" s="66"/>
      <c r="H32" s="66"/>
      <c r="I32" s="66"/>
      <c r="J32" s="66"/>
      <c r="K32" s="66"/>
      <c r="L32" s="66"/>
      <c r="M32" s="66"/>
      <c r="N32" s="66"/>
      <c r="O32" s="66"/>
      <c r="P32" s="66"/>
      <c r="Q32" s="66"/>
      <c r="R32" s="66"/>
      <c r="S32" s="66"/>
      <c r="T32" s="66"/>
      <c r="U32" s="66"/>
      <c r="V32" s="66"/>
      <c r="W32" s="66"/>
      <c r="X32" s="66"/>
      <c r="Y32" s="66"/>
      <c r="Z32" s="66"/>
      <c r="AA32" s="66">
        <v>100</v>
      </c>
      <c r="AB32" s="66"/>
      <c r="AC32" s="66"/>
      <c r="AD32" s="66"/>
      <c r="AE32" s="66"/>
      <c r="AF32" s="66"/>
      <c r="AG32" s="66"/>
      <c r="AH32" s="66"/>
      <c r="AI32" s="66"/>
      <c r="AJ32" s="66"/>
      <c r="AK32" s="66"/>
      <c r="AL32" s="66"/>
      <c r="AM32" s="66"/>
      <c r="AN32" s="66"/>
      <c r="AO32" s="66"/>
      <c r="AP32" s="66"/>
      <c r="AQ32" s="66"/>
      <c r="AR32" s="66"/>
      <c r="AS32" s="66"/>
      <c r="AT32" s="66"/>
      <c r="AU32" s="66"/>
      <c r="AV32" s="66"/>
      <c r="AW32" s="66"/>
      <c r="AX32" s="66"/>
      <c r="AY32" s="66"/>
      <c r="AZ32" s="66"/>
      <c r="BA32" s="66"/>
      <c r="BB32" s="66"/>
      <c r="BC32" s="66"/>
      <c r="BD32" s="66"/>
      <c r="BE32" s="66"/>
      <c r="BF32" s="67">
        <v>100</v>
      </c>
      <c r="BG32" s="30"/>
    </row>
    <row r="33" spans="1:59" s="10" customFormat="1" ht="236.25" x14ac:dyDescent="0.25">
      <c r="A33" s="49" t="s">
        <v>84</v>
      </c>
      <c r="B33" s="50" t="s">
        <v>85</v>
      </c>
      <c r="C33" s="51" t="s">
        <v>86</v>
      </c>
      <c r="D33" s="51" t="s">
        <v>87</v>
      </c>
      <c r="E33" s="52"/>
      <c r="F33" s="52"/>
      <c r="G33" s="52"/>
      <c r="H33" s="52"/>
      <c r="I33" s="52"/>
      <c r="J33" s="52"/>
      <c r="K33" s="52"/>
      <c r="L33" s="52"/>
      <c r="M33" s="52"/>
      <c r="N33" s="52"/>
      <c r="O33" s="52"/>
      <c r="P33" s="52"/>
      <c r="Q33" s="52"/>
      <c r="R33" s="52"/>
      <c r="S33" s="52"/>
      <c r="T33" s="52"/>
      <c r="U33" s="52"/>
      <c r="V33" s="52"/>
      <c r="W33" s="52"/>
      <c r="X33" s="52"/>
      <c r="Y33" s="52"/>
      <c r="Z33" s="52"/>
      <c r="AA33" s="52"/>
      <c r="AB33" s="52"/>
      <c r="AC33" s="52"/>
      <c r="AD33" s="52"/>
      <c r="AE33" s="52"/>
      <c r="AF33" s="52"/>
      <c r="AG33" s="52"/>
      <c r="AH33" s="52"/>
      <c r="AI33" s="52"/>
      <c r="AJ33" s="52"/>
      <c r="AK33" s="52"/>
      <c r="AL33" s="52"/>
      <c r="AM33" s="52"/>
      <c r="AN33" s="52"/>
      <c r="AO33" s="52"/>
      <c r="AP33" s="52"/>
      <c r="AQ33" s="52"/>
      <c r="AR33" s="52"/>
      <c r="AS33" s="52"/>
      <c r="AT33" s="52"/>
      <c r="AU33" s="52"/>
      <c r="AV33" s="52"/>
      <c r="AW33" s="52"/>
      <c r="AX33" s="52"/>
      <c r="AY33" s="52"/>
      <c r="AZ33" s="52"/>
      <c r="BA33" s="52"/>
      <c r="BB33" s="52"/>
      <c r="BC33" s="52"/>
      <c r="BD33" s="52"/>
      <c r="BE33" s="52"/>
      <c r="BF33" s="53"/>
      <c r="BG33" s="30"/>
    </row>
    <row r="34" spans="1:59" s="10" customFormat="1" ht="31.5" x14ac:dyDescent="0.25">
      <c r="A34" s="54"/>
      <c r="B34" s="55" t="s">
        <v>67</v>
      </c>
      <c r="C34" s="56"/>
      <c r="D34" s="57"/>
      <c r="E34" s="2"/>
      <c r="F34" s="2"/>
      <c r="G34" s="2"/>
      <c r="H34" s="2"/>
      <c r="I34" s="2"/>
      <c r="J34" s="2"/>
      <c r="K34" s="2"/>
      <c r="L34" s="2"/>
      <c r="M34" s="2"/>
      <c r="N34" s="2"/>
      <c r="O34" s="2">
        <v>60</v>
      </c>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4">
        <v>60</v>
      </c>
      <c r="BG34" s="30"/>
    </row>
    <row r="35" spans="1:59" s="10" customFormat="1" ht="15.75" x14ac:dyDescent="0.25">
      <c r="A35" s="54"/>
      <c r="B35" s="55" t="s">
        <v>68</v>
      </c>
      <c r="C35" s="56"/>
      <c r="D35" s="57"/>
      <c r="E35" s="2"/>
      <c r="F35" s="2"/>
      <c r="G35" s="2"/>
      <c r="H35" s="2"/>
      <c r="I35" s="2"/>
      <c r="J35" s="2"/>
      <c r="K35" s="2"/>
      <c r="L35" s="2"/>
      <c r="M35" s="2"/>
      <c r="N35" s="2"/>
      <c r="O35" s="2">
        <v>60</v>
      </c>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4">
        <v>60</v>
      </c>
      <c r="BG35" s="30"/>
    </row>
    <row r="36" spans="1:59" s="10" customFormat="1" ht="15.75" x14ac:dyDescent="0.25">
      <c r="A36" s="62"/>
      <c r="B36" s="63" t="s">
        <v>69</v>
      </c>
      <c r="C36" s="64"/>
      <c r="D36" s="65"/>
      <c r="E36" s="66"/>
      <c r="F36" s="66"/>
      <c r="G36" s="66"/>
      <c r="H36" s="66"/>
      <c r="I36" s="66"/>
      <c r="J36" s="66"/>
      <c r="K36" s="66"/>
      <c r="L36" s="66"/>
      <c r="M36" s="66"/>
      <c r="N36" s="66"/>
      <c r="O36" s="66">
        <v>100</v>
      </c>
      <c r="P36" s="66"/>
      <c r="Q36" s="66"/>
      <c r="R36" s="66"/>
      <c r="S36" s="66"/>
      <c r="T36" s="66"/>
      <c r="U36" s="66"/>
      <c r="V36" s="66"/>
      <c r="W36" s="66"/>
      <c r="X36" s="66"/>
      <c r="Y36" s="66"/>
      <c r="Z36" s="66"/>
      <c r="AA36" s="66"/>
      <c r="AB36" s="66"/>
      <c r="AC36" s="66"/>
      <c r="AD36" s="66"/>
      <c r="AE36" s="66"/>
      <c r="AF36" s="66"/>
      <c r="AG36" s="66"/>
      <c r="AH36" s="66"/>
      <c r="AI36" s="66"/>
      <c r="AJ36" s="66"/>
      <c r="AK36" s="66"/>
      <c r="AL36" s="66"/>
      <c r="AM36" s="66"/>
      <c r="AN36" s="66"/>
      <c r="AO36" s="66"/>
      <c r="AP36" s="66"/>
      <c r="AQ36" s="66"/>
      <c r="AR36" s="66"/>
      <c r="AS36" s="66"/>
      <c r="AT36" s="66"/>
      <c r="AU36" s="66"/>
      <c r="AV36" s="66"/>
      <c r="AW36" s="66"/>
      <c r="AX36" s="66"/>
      <c r="AY36" s="66"/>
      <c r="AZ36" s="66"/>
      <c r="BA36" s="66"/>
      <c r="BB36" s="66"/>
      <c r="BC36" s="66"/>
      <c r="BD36" s="66"/>
      <c r="BE36" s="66"/>
      <c r="BF36" s="67">
        <v>100</v>
      </c>
      <c r="BG36" s="30"/>
    </row>
    <row r="37" spans="1:59" s="10" customFormat="1" ht="220.5" x14ac:dyDescent="0.25">
      <c r="A37" s="49" t="s">
        <v>88</v>
      </c>
      <c r="B37" s="50" t="s">
        <v>89</v>
      </c>
      <c r="C37" s="51" t="s">
        <v>90</v>
      </c>
      <c r="D37" s="51" t="s">
        <v>91</v>
      </c>
      <c r="E37" s="52"/>
      <c r="F37" s="52"/>
      <c r="G37" s="52"/>
      <c r="H37" s="52"/>
      <c r="I37" s="52"/>
      <c r="J37" s="52"/>
      <c r="K37" s="52"/>
      <c r="L37" s="52"/>
      <c r="M37" s="52"/>
      <c r="N37" s="52"/>
      <c r="O37" s="52"/>
      <c r="P37" s="52"/>
      <c r="Q37" s="52"/>
      <c r="R37" s="52"/>
      <c r="S37" s="52"/>
      <c r="T37" s="52"/>
      <c r="U37" s="52"/>
      <c r="V37" s="52"/>
      <c r="W37" s="52"/>
      <c r="X37" s="52"/>
      <c r="Y37" s="52"/>
      <c r="Z37" s="52"/>
      <c r="AA37" s="52"/>
      <c r="AB37" s="52"/>
      <c r="AC37" s="52"/>
      <c r="AD37" s="52"/>
      <c r="AE37" s="52"/>
      <c r="AF37" s="52"/>
      <c r="AG37" s="52"/>
      <c r="AH37" s="52"/>
      <c r="AI37" s="52"/>
      <c r="AJ37" s="52"/>
      <c r="AK37" s="52"/>
      <c r="AL37" s="52"/>
      <c r="AM37" s="52"/>
      <c r="AN37" s="52"/>
      <c r="AO37" s="52"/>
      <c r="AP37" s="52"/>
      <c r="AQ37" s="52"/>
      <c r="AR37" s="52"/>
      <c r="AS37" s="52"/>
      <c r="AT37" s="52"/>
      <c r="AU37" s="52"/>
      <c r="AV37" s="52"/>
      <c r="AW37" s="52"/>
      <c r="AX37" s="52"/>
      <c r="AY37" s="52"/>
      <c r="AZ37" s="52"/>
      <c r="BA37" s="52"/>
      <c r="BB37" s="52"/>
      <c r="BC37" s="52"/>
      <c r="BD37" s="52"/>
      <c r="BE37" s="52"/>
      <c r="BF37" s="53"/>
      <c r="BG37" s="30"/>
    </row>
    <row r="38" spans="1:59" s="10" customFormat="1" ht="31.5" x14ac:dyDescent="0.25">
      <c r="A38" s="54"/>
      <c r="B38" s="55" t="s">
        <v>67</v>
      </c>
      <c r="C38" s="56"/>
      <c r="D38" s="57"/>
      <c r="E38" s="2"/>
      <c r="F38" s="2"/>
      <c r="G38" s="2"/>
      <c r="H38" s="2">
        <v>7112.65</v>
      </c>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v>16519.63708</v>
      </c>
      <c r="AZ38" s="2"/>
      <c r="BA38" s="2"/>
      <c r="BB38" s="2"/>
      <c r="BC38" s="2"/>
      <c r="BD38" s="2"/>
      <c r="BE38" s="2"/>
      <c r="BF38" s="24">
        <v>23632.287079999998</v>
      </c>
      <c r="BG38" s="30"/>
    </row>
    <row r="39" spans="1:59" s="10" customFormat="1" ht="15.75" x14ac:dyDescent="0.25">
      <c r="A39" s="54"/>
      <c r="B39" s="55" t="s">
        <v>68</v>
      </c>
      <c r="C39" s="56"/>
      <c r="D39" s="57"/>
      <c r="E39" s="2"/>
      <c r="F39" s="2"/>
      <c r="G39" s="2"/>
      <c r="H39" s="2">
        <v>4267.59</v>
      </c>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v>16519.63708</v>
      </c>
      <c r="AZ39" s="2"/>
      <c r="BA39" s="2"/>
      <c r="BB39" s="2"/>
      <c r="BC39" s="2"/>
      <c r="BD39" s="2"/>
      <c r="BE39" s="2"/>
      <c r="BF39" s="24">
        <v>20787.227080000001</v>
      </c>
      <c r="BG39" s="30"/>
    </row>
    <row r="40" spans="1:59" s="10" customFormat="1" ht="15.75" x14ac:dyDescent="0.25">
      <c r="A40" s="62"/>
      <c r="B40" s="63" t="s">
        <v>69</v>
      </c>
      <c r="C40" s="64"/>
      <c r="D40" s="65"/>
      <c r="E40" s="66"/>
      <c r="F40" s="66"/>
      <c r="G40" s="66"/>
      <c r="H40" s="66">
        <v>60</v>
      </c>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v>100</v>
      </c>
      <c r="AZ40" s="66"/>
      <c r="BA40" s="66"/>
      <c r="BB40" s="66"/>
      <c r="BC40" s="66"/>
      <c r="BD40" s="66"/>
      <c r="BE40" s="66"/>
      <c r="BF40" s="67">
        <v>87.961131352336295</v>
      </c>
      <c r="BG40" s="30"/>
    </row>
    <row r="41" spans="1:59" s="10" customFormat="1" ht="252" x14ac:dyDescent="0.25">
      <c r="A41" s="49" t="s">
        <v>92</v>
      </c>
      <c r="B41" s="50" t="s">
        <v>93</v>
      </c>
      <c r="C41" s="51" t="s">
        <v>94</v>
      </c>
      <c r="D41" s="51" t="s">
        <v>95</v>
      </c>
      <c r="E41" s="52"/>
      <c r="F41" s="52"/>
      <c r="G41" s="52"/>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3"/>
      <c r="BG41" s="30"/>
    </row>
    <row r="42" spans="1:59" s="10" customFormat="1" ht="31.5" x14ac:dyDescent="0.25">
      <c r="A42" s="54"/>
      <c r="B42" s="55" t="s">
        <v>67</v>
      </c>
      <c r="C42" s="56"/>
      <c r="D42" s="57"/>
      <c r="E42" s="2">
        <v>383.13290999999998</v>
      </c>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4">
        <v>383.13290999999998</v>
      </c>
      <c r="BG42" s="30"/>
    </row>
    <row r="43" spans="1:59" s="10" customFormat="1" ht="15.75" x14ac:dyDescent="0.25">
      <c r="A43" s="54"/>
      <c r="B43" s="55" t="s">
        <v>68</v>
      </c>
      <c r="C43" s="56"/>
      <c r="D43" s="57"/>
      <c r="E43" s="2">
        <v>383.13290999999998</v>
      </c>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4">
        <v>383.13290999999998</v>
      </c>
      <c r="BG43" s="30"/>
    </row>
    <row r="44" spans="1:59" s="10" customFormat="1" ht="15.75" x14ac:dyDescent="0.25">
      <c r="A44" s="62"/>
      <c r="B44" s="63" t="s">
        <v>69</v>
      </c>
      <c r="C44" s="64"/>
      <c r="D44" s="65"/>
      <c r="E44" s="66">
        <v>100</v>
      </c>
      <c r="F44" s="66"/>
      <c r="G44" s="66"/>
      <c r="H44" s="66"/>
      <c r="I44" s="66"/>
      <c r="J44" s="66"/>
      <c r="K44" s="66"/>
      <c r="L44" s="66"/>
      <c r="M44" s="66"/>
      <c r="N44" s="66"/>
      <c r="O44" s="66"/>
      <c r="P44" s="66"/>
      <c r="Q44" s="66"/>
      <c r="R44" s="66"/>
      <c r="S44" s="66"/>
      <c r="T44" s="66"/>
      <c r="U44" s="66"/>
      <c r="V44" s="66"/>
      <c r="W44" s="66"/>
      <c r="X44" s="66"/>
      <c r="Y44" s="66"/>
      <c r="Z44" s="66"/>
      <c r="AA44" s="66"/>
      <c r="AB44" s="66"/>
      <c r="AC44" s="66"/>
      <c r="AD44" s="66"/>
      <c r="AE44" s="66"/>
      <c r="AF44" s="66"/>
      <c r="AG44" s="66"/>
      <c r="AH44" s="66"/>
      <c r="AI44" s="66"/>
      <c r="AJ44" s="66"/>
      <c r="AK44" s="66"/>
      <c r="AL44" s="66"/>
      <c r="AM44" s="66"/>
      <c r="AN44" s="66"/>
      <c r="AO44" s="66"/>
      <c r="AP44" s="66"/>
      <c r="AQ44" s="66"/>
      <c r="AR44" s="66"/>
      <c r="AS44" s="66"/>
      <c r="AT44" s="66"/>
      <c r="AU44" s="66"/>
      <c r="AV44" s="66"/>
      <c r="AW44" s="66"/>
      <c r="AX44" s="66"/>
      <c r="AY44" s="66"/>
      <c r="AZ44" s="66"/>
      <c r="BA44" s="66"/>
      <c r="BB44" s="66"/>
      <c r="BC44" s="66"/>
      <c r="BD44" s="66"/>
      <c r="BE44" s="66"/>
      <c r="BF44" s="67">
        <v>100</v>
      </c>
      <c r="BG44" s="30"/>
    </row>
    <row r="45" spans="1:59" s="10" customFormat="1" ht="283.5" x14ac:dyDescent="0.25">
      <c r="A45" s="49" t="s">
        <v>96</v>
      </c>
      <c r="B45" s="50" t="s">
        <v>97</v>
      </c>
      <c r="C45" s="51" t="s">
        <v>98</v>
      </c>
      <c r="D45" s="51" t="s">
        <v>95</v>
      </c>
      <c r="E45" s="52"/>
      <c r="F45" s="52"/>
      <c r="G45" s="52"/>
      <c r="H45" s="52"/>
      <c r="I45" s="52"/>
      <c r="J45" s="52"/>
      <c r="K45" s="52"/>
      <c r="L45" s="52"/>
      <c r="M45" s="52"/>
      <c r="N45" s="52"/>
      <c r="O45" s="52"/>
      <c r="P45" s="52"/>
      <c r="Q45" s="52"/>
      <c r="R45" s="52"/>
      <c r="S45" s="52"/>
      <c r="T45" s="52"/>
      <c r="U45" s="52"/>
      <c r="V45" s="52"/>
      <c r="W45" s="52"/>
      <c r="X45" s="52"/>
      <c r="Y45" s="52"/>
      <c r="Z45" s="52"/>
      <c r="AA45" s="52"/>
      <c r="AB45" s="52"/>
      <c r="AC45" s="52"/>
      <c r="AD45" s="52"/>
      <c r="AE45" s="52"/>
      <c r="AF45" s="52"/>
      <c r="AG45" s="52"/>
      <c r="AH45" s="52"/>
      <c r="AI45" s="52"/>
      <c r="AJ45" s="52"/>
      <c r="AK45" s="52"/>
      <c r="AL45" s="52"/>
      <c r="AM45" s="52"/>
      <c r="AN45" s="52"/>
      <c r="AO45" s="52"/>
      <c r="AP45" s="52"/>
      <c r="AQ45" s="52"/>
      <c r="AR45" s="52"/>
      <c r="AS45" s="52"/>
      <c r="AT45" s="52"/>
      <c r="AU45" s="52"/>
      <c r="AV45" s="52"/>
      <c r="AW45" s="52"/>
      <c r="AX45" s="52"/>
      <c r="AY45" s="52"/>
      <c r="AZ45" s="52"/>
      <c r="BA45" s="52"/>
      <c r="BB45" s="52"/>
      <c r="BC45" s="52"/>
      <c r="BD45" s="52"/>
      <c r="BE45" s="52"/>
      <c r="BF45" s="53"/>
      <c r="BG45" s="30"/>
    </row>
    <row r="46" spans="1:59" s="10" customFormat="1" ht="31.5" x14ac:dyDescent="0.25">
      <c r="A46" s="54"/>
      <c r="B46" s="55" t="s">
        <v>67</v>
      </c>
      <c r="C46" s="56"/>
      <c r="D46" s="57"/>
      <c r="E46" s="2"/>
      <c r="F46" s="2"/>
      <c r="G46" s="2"/>
      <c r="H46" s="2"/>
      <c r="I46" s="2"/>
      <c r="J46" s="2"/>
      <c r="K46" s="2">
        <v>98.900999999999996</v>
      </c>
      <c r="L46" s="2"/>
      <c r="M46" s="2">
        <v>99</v>
      </c>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4">
        <v>197.90100000000001</v>
      </c>
      <c r="BG46" s="30"/>
    </row>
    <row r="47" spans="1:59" s="10" customFormat="1" ht="15.75" x14ac:dyDescent="0.25">
      <c r="A47" s="54"/>
      <c r="B47" s="55" t="s">
        <v>68</v>
      </c>
      <c r="C47" s="56"/>
      <c r="D47" s="57"/>
      <c r="E47" s="2"/>
      <c r="F47" s="2"/>
      <c r="G47" s="2"/>
      <c r="H47" s="2"/>
      <c r="I47" s="2"/>
      <c r="J47" s="2"/>
      <c r="K47" s="2"/>
      <c r="L47" s="2"/>
      <c r="M47" s="2">
        <v>98.01</v>
      </c>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4">
        <v>98.01</v>
      </c>
      <c r="BG47" s="30"/>
    </row>
    <row r="48" spans="1:59" s="10" customFormat="1" ht="15.75" x14ac:dyDescent="0.25">
      <c r="A48" s="62"/>
      <c r="B48" s="63" t="s">
        <v>69</v>
      </c>
      <c r="C48" s="64"/>
      <c r="D48" s="65"/>
      <c r="E48" s="66"/>
      <c r="F48" s="66"/>
      <c r="G48" s="66"/>
      <c r="H48" s="66"/>
      <c r="I48" s="66"/>
      <c r="J48" s="66"/>
      <c r="K48" s="66"/>
      <c r="L48" s="66"/>
      <c r="M48" s="66">
        <v>99</v>
      </c>
      <c r="N48" s="66"/>
      <c r="O48" s="66"/>
      <c r="P48" s="66"/>
      <c r="Q48" s="66"/>
      <c r="R48" s="66"/>
      <c r="S48" s="66"/>
      <c r="T48" s="66"/>
      <c r="U48" s="66"/>
      <c r="V48" s="66"/>
      <c r="W48" s="66"/>
      <c r="X48" s="66"/>
      <c r="Y48" s="66"/>
      <c r="Z48" s="66"/>
      <c r="AA48" s="66"/>
      <c r="AB48" s="66"/>
      <c r="AC48" s="66"/>
      <c r="AD48" s="66"/>
      <c r="AE48" s="66"/>
      <c r="AF48" s="66"/>
      <c r="AG48" s="66"/>
      <c r="AH48" s="66"/>
      <c r="AI48" s="66"/>
      <c r="AJ48" s="66"/>
      <c r="AK48" s="66"/>
      <c r="AL48" s="66"/>
      <c r="AM48" s="66"/>
      <c r="AN48" s="66"/>
      <c r="AO48" s="66"/>
      <c r="AP48" s="66"/>
      <c r="AQ48" s="66"/>
      <c r="AR48" s="66"/>
      <c r="AS48" s="66"/>
      <c r="AT48" s="66"/>
      <c r="AU48" s="66"/>
      <c r="AV48" s="66"/>
      <c r="AW48" s="66"/>
      <c r="AX48" s="66"/>
      <c r="AY48" s="66"/>
      <c r="AZ48" s="66"/>
      <c r="BA48" s="66"/>
      <c r="BB48" s="66"/>
      <c r="BC48" s="66"/>
      <c r="BD48" s="66"/>
      <c r="BE48" s="66"/>
      <c r="BF48" s="67">
        <v>49.524762381190598</v>
      </c>
      <c r="BG48" s="30"/>
    </row>
    <row r="49" spans="1:59" s="10" customFormat="1" ht="283.5" x14ac:dyDescent="0.25">
      <c r="A49" s="49" t="s">
        <v>99</v>
      </c>
      <c r="B49" s="50" t="s">
        <v>100</v>
      </c>
      <c r="C49" s="51" t="s">
        <v>101</v>
      </c>
      <c r="D49" s="51" t="s">
        <v>95</v>
      </c>
      <c r="E49" s="52"/>
      <c r="F49" s="52"/>
      <c r="G49" s="52"/>
      <c r="H49" s="52"/>
      <c r="I49" s="52"/>
      <c r="J49" s="52"/>
      <c r="K49" s="52"/>
      <c r="L49" s="52"/>
      <c r="M49" s="52"/>
      <c r="N49" s="52"/>
      <c r="O49" s="52"/>
      <c r="P49" s="52"/>
      <c r="Q49" s="52"/>
      <c r="R49" s="52"/>
      <c r="S49" s="52"/>
      <c r="T49" s="52"/>
      <c r="U49" s="52"/>
      <c r="V49" s="52"/>
      <c r="W49" s="52"/>
      <c r="X49" s="52"/>
      <c r="Y49" s="52"/>
      <c r="Z49" s="52"/>
      <c r="AA49" s="52"/>
      <c r="AB49" s="52"/>
      <c r="AC49" s="52"/>
      <c r="AD49" s="52"/>
      <c r="AE49" s="52"/>
      <c r="AF49" s="52"/>
      <c r="AG49" s="52"/>
      <c r="AH49" s="52"/>
      <c r="AI49" s="52"/>
      <c r="AJ49" s="52"/>
      <c r="AK49" s="52"/>
      <c r="AL49" s="52"/>
      <c r="AM49" s="52"/>
      <c r="AN49" s="52"/>
      <c r="AO49" s="52"/>
      <c r="AP49" s="52"/>
      <c r="AQ49" s="52"/>
      <c r="AR49" s="52"/>
      <c r="AS49" s="52"/>
      <c r="AT49" s="52"/>
      <c r="AU49" s="52"/>
      <c r="AV49" s="52"/>
      <c r="AW49" s="52"/>
      <c r="AX49" s="52"/>
      <c r="AY49" s="52"/>
      <c r="AZ49" s="52"/>
      <c r="BA49" s="52"/>
      <c r="BB49" s="52"/>
      <c r="BC49" s="52"/>
      <c r="BD49" s="52"/>
      <c r="BE49" s="52"/>
      <c r="BF49" s="53"/>
      <c r="BG49" s="30"/>
    </row>
    <row r="50" spans="1:59" s="10" customFormat="1" ht="31.5" x14ac:dyDescent="0.25">
      <c r="A50" s="54"/>
      <c r="B50" s="55" t="s">
        <v>67</v>
      </c>
      <c r="C50" s="56"/>
      <c r="D50" s="57"/>
      <c r="E50" s="2">
        <v>16346.337</v>
      </c>
      <c r="F50" s="2"/>
      <c r="G50" s="2"/>
      <c r="H50" s="2"/>
      <c r="I50" s="2">
        <v>15012.983</v>
      </c>
      <c r="J50" s="2"/>
      <c r="K50" s="2"/>
      <c r="L50" s="2"/>
      <c r="M50" s="2"/>
      <c r="N50" s="2">
        <v>37411.11</v>
      </c>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v>1401.84</v>
      </c>
      <c r="AU50" s="2"/>
      <c r="AV50" s="2"/>
      <c r="AW50" s="2"/>
      <c r="AX50" s="2"/>
      <c r="AY50" s="2"/>
      <c r="AZ50" s="2"/>
      <c r="BA50" s="2"/>
      <c r="BB50" s="2"/>
      <c r="BC50" s="2"/>
      <c r="BD50" s="2"/>
      <c r="BE50" s="2"/>
      <c r="BF50" s="24">
        <v>70172.27</v>
      </c>
      <c r="BG50" s="30"/>
    </row>
    <row r="51" spans="1:59" s="10" customFormat="1" ht="15.75" x14ac:dyDescent="0.25">
      <c r="A51" s="54"/>
      <c r="B51" s="55" t="s">
        <v>68</v>
      </c>
      <c r="C51" s="56"/>
      <c r="D51" s="57"/>
      <c r="E51" s="2">
        <v>16346.337</v>
      </c>
      <c r="F51" s="2"/>
      <c r="G51" s="2"/>
      <c r="H51" s="2"/>
      <c r="I51" s="2">
        <v>15012.983</v>
      </c>
      <c r="J51" s="2"/>
      <c r="K51" s="2"/>
      <c r="L51" s="2"/>
      <c r="M51" s="2"/>
      <c r="N51" s="2">
        <v>34753.356</v>
      </c>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v>1401.84</v>
      </c>
      <c r="AU51" s="2"/>
      <c r="AV51" s="2"/>
      <c r="AW51" s="2"/>
      <c r="AX51" s="2"/>
      <c r="AY51" s="2"/>
      <c r="AZ51" s="2"/>
      <c r="BA51" s="2"/>
      <c r="BB51" s="2"/>
      <c r="BC51" s="2"/>
      <c r="BD51" s="2"/>
      <c r="BE51" s="2"/>
      <c r="BF51" s="24">
        <v>67514.516000000003</v>
      </c>
      <c r="BG51" s="30"/>
    </row>
    <row r="52" spans="1:59" s="10" customFormat="1" ht="15.75" x14ac:dyDescent="0.25">
      <c r="A52" s="62"/>
      <c r="B52" s="63" t="s">
        <v>69</v>
      </c>
      <c r="C52" s="64"/>
      <c r="D52" s="65"/>
      <c r="E52" s="66">
        <v>100</v>
      </c>
      <c r="F52" s="66"/>
      <c r="G52" s="66"/>
      <c r="H52" s="66"/>
      <c r="I52" s="66">
        <v>100</v>
      </c>
      <c r="J52" s="66"/>
      <c r="K52" s="66"/>
      <c r="L52" s="66"/>
      <c r="M52" s="66"/>
      <c r="N52" s="66">
        <v>92.895816242821894</v>
      </c>
      <c r="O52" s="66"/>
      <c r="P52" s="66"/>
      <c r="Q52" s="66"/>
      <c r="R52" s="66"/>
      <c r="S52" s="66"/>
      <c r="T52" s="66"/>
      <c r="U52" s="66"/>
      <c r="V52" s="66"/>
      <c r="W52" s="66"/>
      <c r="X52" s="66"/>
      <c r="Y52" s="66"/>
      <c r="Z52" s="66"/>
      <c r="AA52" s="66"/>
      <c r="AB52" s="66"/>
      <c r="AC52" s="66"/>
      <c r="AD52" s="66"/>
      <c r="AE52" s="66"/>
      <c r="AF52" s="66"/>
      <c r="AG52" s="66"/>
      <c r="AH52" s="66"/>
      <c r="AI52" s="66"/>
      <c r="AJ52" s="66"/>
      <c r="AK52" s="66"/>
      <c r="AL52" s="66"/>
      <c r="AM52" s="66"/>
      <c r="AN52" s="66"/>
      <c r="AO52" s="66"/>
      <c r="AP52" s="66"/>
      <c r="AQ52" s="66"/>
      <c r="AR52" s="66"/>
      <c r="AS52" s="66"/>
      <c r="AT52" s="66">
        <v>100</v>
      </c>
      <c r="AU52" s="66"/>
      <c r="AV52" s="66"/>
      <c r="AW52" s="66"/>
      <c r="AX52" s="66"/>
      <c r="AY52" s="66"/>
      <c r="AZ52" s="66"/>
      <c r="BA52" s="66"/>
      <c r="BB52" s="66"/>
      <c r="BC52" s="66"/>
      <c r="BD52" s="66"/>
      <c r="BE52" s="66"/>
      <c r="BF52" s="67">
        <v>96.212529536239799</v>
      </c>
      <c r="BG52" s="30"/>
    </row>
    <row r="53" spans="1:59" s="10" customFormat="1" ht="220.5" x14ac:dyDescent="0.25">
      <c r="A53" s="49" t="s">
        <v>102</v>
      </c>
      <c r="B53" s="50" t="s">
        <v>103</v>
      </c>
      <c r="C53" s="51" t="s">
        <v>104</v>
      </c>
      <c r="D53" s="51" t="s">
        <v>95</v>
      </c>
      <c r="E53" s="52"/>
      <c r="F53" s="52"/>
      <c r="G53" s="52"/>
      <c r="H53" s="52"/>
      <c r="I53" s="52"/>
      <c r="J53" s="52"/>
      <c r="K53" s="52"/>
      <c r="L53" s="52"/>
      <c r="M53" s="52"/>
      <c r="N53" s="52"/>
      <c r="O53" s="52"/>
      <c r="P53" s="52"/>
      <c r="Q53" s="52"/>
      <c r="R53" s="52"/>
      <c r="S53" s="52"/>
      <c r="T53" s="52"/>
      <c r="U53" s="52"/>
      <c r="V53" s="52"/>
      <c r="W53" s="52"/>
      <c r="X53" s="52"/>
      <c r="Y53" s="52"/>
      <c r="Z53" s="52"/>
      <c r="AA53" s="52"/>
      <c r="AB53" s="52"/>
      <c r="AC53" s="52"/>
      <c r="AD53" s="52"/>
      <c r="AE53" s="52"/>
      <c r="AF53" s="52"/>
      <c r="AG53" s="52"/>
      <c r="AH53" s="52"/>
      <c r="AI53" s="52"/>
      <c r="AJ53" s="52"/>
      <c r="AK53" s="52"/>
      <c r="AL53" s="52"/>
      <c r="AM53" s="52"/>
      <c r="AN53" s="52"/>
      <c r="AO53" s="52"/>
      <c r="AP53" s="52"/>
      <c r="AQ53" s="52"/>
      <c r="AR53" s="52"/>
      <c r="AS53" s="52"/>
      <c r="AT53" s="52"/>
      <c r="AU53" s="52"/>
      <c r="AV53" s="52"/>
      <c r="AW53" s="52"/>
      <c r="AX53" s="52"/>
      <c r="AY53" s="52"/>
      <c r="AZ53" s="52"/>
      <c r="BA53" s="52"/>
      <c r="BB53" s="52"/>
      <c r="BC53" s="52"/>
      <c r="BD53" s="52"/>
      <c r="BE53" s="52"/>
      <c r="BF53" s="53"/>
      <c r="BG53" s="30"/>
    </row>
    <row r="54" spans="1:59" s="10" customFormat="1" ht="31.5" x14ac:dyDescent="0.25">
      <c r="A54" s="54"/>
      <c r="B54" s="55" t="s">
        <v>67</v>
      </c>
      <c r="C54" s="56"/>
      <c r="D54" s="57"/>
      <c r="E54" s="2">
        <v>111195.65307</v>
      </c>
      <c r="F54" s="2"/>
      <c r="G54" s="2"/>
      <c r="H54" s="2">
        <v>2414.2660000000001</v>
      </c>
      <c r="I54" s="2">
        <v>18489.144</v>
      </c>
      <c r="J54" s="2"/>
      <c r="K54" s="2"/>
      <c r="L54" s="2">
        <v>7944.75</v>
      </c>
      <c r="M54" s="2">
        <v>6831</v>
      </c>
      <c r="N54" s="2">
        <v>3253.14</v>
      </c>
      <c r="O54" s="2"/>
      <c r="P54" s="2">
        <v>99413.888609999995</v>
      </c>
      <c r="Q54" s="2"/>
      <c r="R54" s="2"/>
      <c r="S54" s="2"/>
      <c r="T54" s="2">
        <v>33418.677600000003</v>
      </c>
      <c r="U54" s="2"/>
      <c r="V54" s="2"/>
      <c r="W54" s="2"/>
      <c r="X54" s="2"/>
      <c r="Y54" s="2"/>
      <c r="Z54" s="2"/>
      <c r="AA54" s="2">
        <v>157916.79217999999</v>
      </c>
      <c r="AB54" s="2"/>
      <c r="AC54" s="2"/>
      <c r="AD54" s="2">
        <v>38400</v>
      </c>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4">
        <v>479277.31146</v>
      </c>
      <c r="BG54" s="30"/>
    </row>
    <row r="55" spans="1:59" s="10" customFormat="1" ht="15.75" x14ac:dyDescent="0.25">
      <c r="A55" s="54"/>
      <c r="B55" s="55" t="s">
        <v>68</v>
      </c>
      <c r="C55" s="56"/>
      <c r="D55" s="57"/>
      <c r="E55" s="2">
        <v>110412.91800000001</v>
      </c>
      <c r="F55" s="2"/>
      <c r="G55" s="2"/>
      <c r="H55" s="2">
        <v>2414.2660000000001</v>
      </c>
      <c r="I55" s="2">
        <v>18489.144</v>
      </c>
      <c r="J55" s="2"/>
      <c r="K55" s="2"/>
      <c r="L55" s="2">
        <v>7944.75</v>
      </c>
      <c r="M55" s="2">
        <v>6699</v>
      </c>
      <c r="N55" s="2">
        <v>3222.45</v>
      </c>
      <c r="O55" s="2"/>
      <c r="P55" s="2">
        <v>99413.888609999995</v>
      </c>
      <c r="Q55" s="2"/>
      <c r="R55" s="2"/>
      <c r="S55" s="2"/>
      <c r="T55" s="2">
        <v>18042.805</v>
      </c>
      <c r="U55" s="2"/>
      <c r="V55" s="2"/>
      <c r="W55" s="2"/>
      <c r="X55" s="2"/>
      <c r="Y55" s="2"/>
      <c r="Z55" s="2"/>
      <c r="AA55" s="2">
        <v>157916.79217999999</v>
      </c>
      <c r="AB55" s="2"/>
      <c r="AC55" s="2"/>
      <c r="AD55" s="2">
        <v>19200.000059999998</v>
      </c>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4">
        <v>443756.01384999999</v>
      </c>
      <c r="BG55" s="30"/>
    </row>
    <row r="56" spans="1:59" s="10" customFormat="1" ht="15.75" x14ac:dyDescent="0.25">
      <c r="A56" s="62"/>
      <c r="B56" s="63" t="s">
        <v>69</v>
      </c>
      <c r="C56" s="64"/>
      <c r="D56" s="65"/>
      <c r="E56" s="66">
        <v>99.296074038517204</v>
      </c>
      <c r="F56" s="66"/>
      <c r="G56" s="66"/>
      <c r="H56" s="66">
        <v>100</v>
      </c>
      <c r="I56" s="66">
        <v>100</v>
      </c>
      <c r="J56" s="66"/>
      <c r="K56" s="66"/>
      <c r="L56" s="66">
        <v>100</v>
      </c>
      <c r="M56" s="66">
        <v>98.067632850241495</v>
      </c>
      <c r="N56" s="66">
        <v>99.056603773584897</v>
      </c>
      <c r="O56" s="66"/>
      <c r="P56" s="66">
        <v>100</v>
      </c>
      <c r="Q56" s="66"/>
      <c r="R56" s="66"/>
      <c r="S56" s="66"/>
      <c r="T56" s="66">
        <v>53.990182424214098</v>
      </c>
      <c r="U56" s="66"/>
      <c r="V56" s="66"/>
      <c r="W56" s="66"/>
      <c r="X56" s="66"/>
      <c r="Y56" s="66"/>
      <c r="Z56" s="66"/>
      <c r="AA56" s="66">
        <v>100</v>
      </c>
      <c r="AB56" s="66"/>
      <c r="AC56" s="66"/>
      <c r="AD56" s="66">
        <v>50.000000156250003</v>
      </c>
      <c r="AE56" s="66"/>
      <c r="AF56" s="66"/>
      <c r="AG56" s="66"/>
      <c r="AH56" s="66"/>
      <c r="AI56" s="66"/>
      <c r="AJ56" s="66"/>
      <c r="AK56" s="66"/>
      <c r="AL56" s="66"/>
      <c r="AM56" s="66"/>
      <c r="AN56" s="66"/>
      <c r="AO56" s="66"/>
      <c r="AP56" s="66"/>
      <c r="AQ56" s="66"/>
      <c r="AR56" s="66"/>
      <c r="AS56" s="66"/>
      <c r="AT56" s="66"/>
      <c r="AU56" s="66"/>
      <c r="AV56" s="66"/>
      <c r="AW56" s="66"/>
      <c r="AX56" s="66"/>
      <c r="AY56" s="66"/>
      <c r="AZ56" s="66"/>
      <c r="BA56" s="66"/>
      <c r="BB56" s="66"/>
      <c r="BC56" s="66"/>
      <c r="BD56" s="66"/>
      <c r="BE56" s="66"/>
      <c r="BF56" s="67">
        <v>92.588571008756205</v>
      </c>
      <c r="BG56" s="30"/>
    </row>
    <row r="57" spans="1:59" s="10" customFormat="1" ht="173.25" x14ac:dyDescent="0.25">
      <c r="A57" s="49" t="s">
        <v>105</v>
      </c>
      <c r="B57" s="50" t="s">
        <v>106</v>
      </c>
      <c r="C57" s="51" t="s">
        <v>107</v>
      </c>
      <c r="D57" s="51" t="s">
        <v>108</v>
      </c>
      <c r="E57" s="52"/>
      <c r="F57" s="52"/>
      <c r="G57" s="52"/>
      <c r="H57" s="52"/>
      <c r="I57" s="52"/>
      <c r="J57" s="52"/>
      <c r="K57" s="52"/>
      <c r="L57" s="52"/>
      <c r="M57" s="52"/>
      <c r="N57" s="52"/>
      <c r="O57" s="52"/>
      <c r="P57" s="52"/>
      <c r="Q57" s="52"/>
      <c r="R57" s="52"/>
      <c r="S57" s="52"/>
      <c r="T57" s="52"/>
      <c r="U57" s="52"/>
      <c r="V57" s="52"/>
      <c r="W57" s="52"/>
      <c r="X57" s="52"/>
      <c r="Y57" s="52"/>
      <c r="Z57" s="52"/>
      <c r="AA57" s="52"/>
      <c r="AB57" s="52"/>
      <c r="AC57" s="52"/>
      <c r="AD57" s="52"/>
      <c r="AE57" s="52"/>
      <c r="AF57" s="52"/>
      <c r="AG57" s="52"/>
      <c r="AH57" s="52"/>
      <c r="AI57" s="52"/>
      <c r="AJ57" s="52"/>
      <c r="AK57" s="52"/>
      <c r="AL57" s="52"/>
      <c r="AM57" s="52"/>
      <c r="AN57" s="52"/>
      <c r="AO57" s="52"/>
      <c r="AP57" s="52"/>
      <c r="AQ57" s="52"/>
      <c r="AR57" s="52"/>
      <c r="AS57" s="52"/>
      <c r="AT57" s="52"/>
      <c r="AU57" s="52"/>
      <c r="AV57" s="52"/>
      <c r="AW57" s="52"/>
      <c r="AX57" s="52"/>
      <c r="AY57" s="52"/>
      <c r="AZ57" s="52"/>
      <c r="BA57" s="52"/>
      <c r="BB57" s="52"/>
      <c r="BC57" s="52"/>
      <c r="BD57" s="52"/>
      <c r="BE57" s="52"/>
      <c r="BF57" s="53"/>
      <c r="BG57" s="30"/>
    </row>
    <row r="58" spans="1:59" s="10" customFormat="1" ht="15.75" x14ac:dyDescent="0.25">
      <c r="A58" s="54"/>
      <c r="B58" s="55" t="s">
        <v>73</v>
      </c>
      <c r="C58" s="56"/>
      <c r="D58" s="57"/>
      <c r="E58" s="2">
        <v>11741.828090000001</v>
      </c>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4">
        <v>11741.828090000001</v>
      </c>
      <c r="BG58" s="30"/>
    </row>
    <row r="59" spans="1:59" s="10" customFormat="1" ht="15.75" x14ac:dyDescent="0.25">
      <c r="A59" s="54"/>
      <c r="B59" s="55" t="s">
        <v>74</v>
      </c>
      <c r="C59" s="56"/>
      <c r="D59" s="57"/>
      <c r="E59" s="2">
        <v>11741.828090000001</v>
      </c>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4">
        <v>11741.828090000001</v>
      </c>
      <c r="BG59" s="30"/>
    </row>
    <row r="60" spans="1:59" s="10" customFormat="1" ht="15.75" x14ac:dyDescent="0.25">
      <c r="A60" s="62"/>
      <c r="B60" s="63" t="s">
        <v>69</v>
      </c>
      <c r="C60" s="64"/>
      <c r="D60" s="65"/>
      <c r="E60" s="66">
        <v>100</v>
      </c>
      <c r="F60" s="66"/>
      <c r="G60" s="66"/>
      <c r="H60" s="66"/>
      <c r="I60" s="66"/>
      <c r="J60" s="66"/>
      <c r="K60" s="66"/>
      <c r="L60" s="66"/>
      <c r="M60" s="66"/>
      <c r="N60" s="66"/>
      <c r="O60" s="66"/>
      <c r="P60" s="66"/>
      <c r="Q60" s="66"/>
      <c r="R60" s="66"/>
      <c r="S60" s="66"/>
      <c r="T60" s="66"/>
      <c r="U60" s="66"/>
      <c r="V60" s="66"/>
      <c r="W60" s="66"/>
      <c r="X60" s="66"/>
      <c r="Y60" s="66"/>
      <c r="Z60" s="66"/>
      <c r="AA60" s="66"/>
      <c r="AB60" s="66"/>
      <c r="AC60" s="66"/>
      <c r="AD60" s="66"/>
      <c r="AE60" s="66"/>
      <c r="AF60" s="66"/>
      <c r="AG60" s="66"/>
      <c r="AH60" s="66"/>
      <c r="AI60" s="66"/>
      <c r="AJ60" s="66"/>
      <c r="AK60" s="66"/>
      <c r="AL60" s="66"/>
      <c r="AM60" s="66"/>
      <c r="AN60" s="66"/>
      <c r="AO60" s="66"/>
      <c r="AP60" s="66"/>
      <c r="AQ60" s="66"/>
      <c r="AR60" s="66"/>
      <c r="AS60" s="66"/>
      <c r="AT60" s="66"/>
      <c r="AU60" s="66"/>
      <c r="AV60" s="66"/>
      <c r="AW60" s="66"/>
      <c r="AX60" s="66"/>
      <c r="AY60" s="66"/>
      <c r="AZ60" s="66"/>
      <c r="BA60" s="66"/>
      <c r="BB60" s="66"/>
      <c r="BC60" s="66"/>
      <c r="BD60" s="66"/>
      <c r="BE60" s="66"/>
      <c r="BF60" s="67">
        <v>100</v>
      </c>
      <c r="BG60" s="30"/>
    </row>
    <row r="61" spans="1:59" s="10" customFormat="1" ht="31.5" x14ac:dyDescent="0.25">
      <c r="A61" s="54"/>
      <c r="B61" s="55" t="s">
        <v>67</v>
      </c>
      <c r="C61" s="56"/>
      <c r="D61" s="57"/>
      <c r="E61" s="2">
        <v>9555.4997000000003</v>
      </c>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4">
        <v>9555.4997000000003</v>
      </c>
      <c r="BG61" s="30"/>
    </row>
    <row r="62" spans="1:59" s="10" customFormat="1" ht="15.75" x14ac:dyDescent="0.25">
      <c r="A62" s="54"/>
      <c r="B62" s="55" t="s">
        <v>68</v>
      </c>
      <c r="C62" s="56"/>
      <c r="D62" s="57"/>
      <c r="E62" s="2">
        <v>9555.4997000000003</v>
      </c>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4">
        <v>9555.4997000000003</v>
      </c>
      <c r="BG62" s="30"/>
    </row>
    <row r="63" spans="1:59" s="10" customFormat="1" ht="15.75" x14ac:dyDescent="0.25">
      <c r="A63" s="62"/>
      <c r="B63" s="63" t="s">
        <v>69</v>
      </c>
      <c r="C63" s="64"/>
      <c r="D63" s="65"/>
      <c r="E63" s="66">
        <v>100</v>
      </c>
      <c r="F63" s="66"/>
      <c r="G63" s="66"/>
      <c r="H63" s="66"/>
      <c r="I63" s="66"/>
      <c r="J63" s="66"/>
      <c r="K63" s="66"/>
      <c r="L63" s="66"/>
      <c r="M63" s="66"/>
      <c r="N63" s="66"/>
      <c r="O63" s="66"/>
      <c r="P63" s="66"/>
      <c r="Q63" s="66"/>
      <c r="R63" s="66"/>
      <c r="S63" s="66"/>
      <c r="T63" s="66"/>
      <c r="U63" s="66"/>
      <c r="V63" s="66"/>
      <c r="W63" s="66"/>
      <c r="X63" s="66"/>
      <c r="Y63" s="66"/>
      <c r="Z63" s="66"/>
      <c r="AA63" s="66"/>
      <c r="AB63" s="66"/>
      <c r="AC63" s="66"/>
      <c r="AD63" s="66"/>
      <c r="AE63" s="66"/>
      <c r="AF63" s="66"/>
      <c r="AG63" s="66"/>
      <c r="AH63" s="66"/>
      <c r="AI63" s="66"/>
      <c r="AJ63" s="66"/>
      <c r="AK63" s="66"/>
      <c r="AL63" s="66"/>
      <c r="AM63" s="66"/>
      <c r="AN63" s="66"/>
      <c r="AO63" s="66"/>
      <c r="AP63" s="66"/>
      <c r="AQ63" s="66"/>
      <c r="AR63" s="66"/>
      <c r="AS63" s="66"/>
      <c r="AT63" s="66"/>
      <c r="AU63" s="66"/>
      <c r="AV63" s="66"/>
      <c r="AW63" s="66"/>
      <c r="AX63" s="66"/>
      <c r="AY63" s="66"/>
      <c r="AZ63" s="66"/>
      <c r="BA63" s="66"/>
      <c r="BB63" s="66"/>
      <c r="BC63" s="66"/>
      <c r="BD63" s="66"/>
      <c r="BE63" s="66"/>
      <c r="BF63" s="67">
        <v>100</v>
      </c>
      <c r="BG63" s="30"/>
    </row>
    <row r="64" spans="1:59" s="10" customFormat="1" ht="47.25" x14ac:dyDescent="0.25">
      <c r="A64" s="54"/>
      <c r="B64" s="55" t="s">
        <v>109</v>
      </c>
      <c r="C64" s="56"/>
      <c r="D64" s="57"/>
      <c r="E64" s="2">
        <v>2186.3283900000001</v>
      </c>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4">
        <v>2186.3283900000001</v>
      </c>
      <c r="BG64" s="30"/>
    </row>
    <row r="65" spans="1:59" s="10" customFormat="1" ht="47.25" x14ac:dyDescent="0.25">
      <c r="A65" s="54"/>
      <c r="B65" s="55" t="s">
        <v>110</v>
      </c>
      <c r="C65" s="56"/>
      <c r="D65" s="57"/>
      <c r="E65" s="2">
        <v>2186.3283900000001</v>
      </c>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4">
        <v>2186.3283900000001</v>
      </c>
      <c r="BG65" s="30"/>
    </row>
    <row r="66" spans="1:59" s="10" customFormat="1" ht="15.75" x14ac:dyDescent="0.25">
      <c r="A66" s="62"/>
      <c r="B66" s="63" t="s">
        <v>69</v>
      </c>
      <c r="C66" s="64"/>
      <c r="D66" s="65"/>
      <c r="E66" s="66">
        <v>100</v>
      </c>
      <c r="F66" s="66"/>
      <c r="G66" s="66"/>
      <c r="H66" s="66"/>
      <c r="I66" s="66"/>
      <c r="J66" s="66"/>
      <c r="K66" s="66"/>
      <c r="L66" s="66"/>
      <c r="M66" s="66"/>
      <c r="N66" s="66"/>
      <c r="O66" s="66"/>
      <c r="P66" s="66"/>
      <c r="Q66" s="66"/>
      <c r="R66" s="66"/>
      <c r="S66" s="66"/>
      <c r="T66" s="66"/>
      <c r="U66" s="66"/>
      <c r="V66" s="66"/>
      <c r="W66" s="66"/>
      <c r="X66" s="66"/>
      <c r="Y66" s="66"/>
      <c r="Z66" s="66"/>
      <c r="AA66" s="66"/>
      <c r="AB66" s="66"/>
      <c r="AC66" s="66"/>
      <c r="AD66" s="66"/>
      <c r="AE66" s="66"/>
      <c r="AF66" s="66"/>
      <c r="AG66" s="66"/>
      <c r="AH66" s="66"/>
      <c r="AI66" s="66"/>
      <c r="AJ66" s="66"/>
      <c r="AK66" s="66"/>
      <c r="AL66" s="66"/>
      <c r="AM66" s="66"/>
      <c r="AN66" s="66"/>
      <c r="AO66" s="66"/>
      <c r="AP66" s="66"/>
      <c r="AQ66" s="66"/>
      <c r="AR66" s="66"/>
      <c r="AS66" s="66"/>
      <c r="AT66" s="66"/>
      <c r="AU66" s="66"/>
      <c r="AV66" s="66"/>
      <c r="AW66" s="66"/>
      <c r="AX66" s="66"/>
      <c r="AY66" s="66"/>
      <c r="AZ66" s="66"/>
      <c r="BA66" s="66"/>
      <c r="BB66" s="66"/>
      <c r="BC66" s="66"/>
      <c r="BD66" s="66"/>
      <c r="BE66" s="66"/>
      <c r="BF66" s="67">
        <v>100</v>
      </c>
      <c r="BG66" s="30"/>
    </row>
    <row r="67" spans="1:59" s="10" customFormat="1" ht="283.5" x14ac:dyDescent="0.25">
      <c r="A67" s="49" t="s">
        <v>111</v>
      </c>
      <c r="B67" s="50" t="s">
        <v>112</v>
      </c>
      <c r="C67" s="51" t="s">
        <v>113</v>
      </c>
      <c r="D67" s="51" t="s">
        <v>114</v>
      </c>
      <c r="E67" s="52"/>
      <c r="F67" s="52"/>
      <c r="G67" s="52"/>
      <c r="H67" s="52"/>
      <c r="I67" s="52"/>
      <c r="J67" s="52"/>
      <c r="K67" s="52"/>
      <c r="L67" s="52"/>
      <c r="M67" s="52"/>
      <c r="N67" s="52"/>
      <c r="O67" s="52"/>
      <c r="P67" s="52"/>
      <c r="Q67" s="52"/>
      <c r="R67" s="52"/>
      <c r="S67" s="52"/>
      <c r="T67" s="52"/>
      <c r="U67" s="52"/>
      <c r="V67" s="52"/>
      <c r="W67" s="52"/>
      <c r="X67" s="52"/>
      <c r="Y67" s="52"/>
      <c r="Z67" s="52"/>
      <c r="AA67" s="52"/>
      <c r="AB67" s="52"/>
      <c r="AC67" s="52"/>
      <c r="AD67" s="52"/>
      <c r="AE67" s="52"/>
      <c r="AF67" s="52"/>
      <c r="AG67" s="52"/>
      <c r="AH67" s="52"/>
      <c r="AI67" s="52"/>
      <c r="AJ67" s="52"/>
      <c r="AK67" s="52"/>
      <c r="AL67" s="52"/>
      <c r="AM67" s="52"/>
      <c r="AN67" s="52"/>
      <c r="AO67" s="52"/>
      <c r="AP67" s="52"/>
      <c r="AQ67" s="52"/>
      <c r="AR67" s="52"/>
      <c r="AS67" s="52"/>
      <c r="AT67" s="52"/>
      <c r="AU67" s="52"/>
      <c r="AV67" s="52"/>
      <c r="AW67" s="52"/>
      <c r="AX67" s="52"/>
      <c r="AY67" s="52"/>
      <c r="AZ67" s="52"/>
      <c r="BA67" s="52"/>
      <c r="BB67" s="52"/>
      <c r="BC67" s="52"/>
      <c r="BD67" s="52"/>
      <c r="BE67" s="52"/>
      <c r="BF67" s="53"/>
      <c r="BG67" s="30"/>
    </row>
    <row r="68" spans="1:59" s="10" customFormat="1" ht="31.5" x14ac:dyDescent="0.25">
      <c r="A68" s="54"/>
      <c r="B68" s="55" t="s">
        <v>67</v>
      </c>
      <c r="C68" s="56"/>
      <c r="D68" s="57"/>
      <c r="E68" s="2">
        <v>7303.72</v>
      </c>
      <c r="F68" s="2">
        <v>850.83</v>
      </c>
      <c r="G68" s="2">
        <v>1440.68</v>
      </c>
      <c r="H68" s="2">
        <v>835.06</v>
      </c>
      <c r="I68" s="2">
        <v>1843.01</v>
      </c>
      <c r="J68" s="2">
        <v>1470.24</v>
      </c>
      <c r="K68" s="2">
        <v>3457.3787900000002</v>
      </c>
      <c r="L68" s="2">
        <v>424.54</v>
      </c>
      <c r="M68" s="2">
        <v>440.7</v>
      </c>
      <c r="N68" s="2">
        <v>2196.83</v>
      </c>
      <c r="O68" s="2">
        <v>6242.86</v>
      </c>
      <c r="P68" s="2">
        <v>3863.14</v>
      </c>
      <c r="Q68" s="2">
        <v>1726.15</v>
      </c>
      <c r="R68" s="2">
        <v>541.47</v>
      </c>
      <c r="S68" s="2">
        <v>746.55</v>
      </c>
      <c r="T68" s="2">
        <v>2127.63</v>
      </c>
      <c r="U68" s="2">
        <v>1486.24</v>
      </c>
      <c r="V68" s="2"/>
      <c r="W68" s="2">
        <v>293.82</v>
      </c>
      <c r="X68" s="2"/>
      <c r="Y68" s="2"/>
      <c r="Z68" s="2">
        <v>542.65</v>
      </c>
      <c r="AA68" s="2">
        <v>7864.6039000000001</v>
      </c>
      <c r="AB68" s="2">
        <v>440.67</v>
      </c>
      <c r="AC68" s="2">
        <v>5621.03</v>
      </c>
      <c r="AD68" s="2">
        <v>550.54</v>
      </c>
      <c r="AE68" s="2">
        <v>1861.52</v>
      </c>
      <c r="AF68" s="2"/>
      <c r="AG68" s="2"/>
      <c r="AH68" s="2"/>
      <c r="AI68" s="2"/>
      <c r="AJ68" s="2"/>
      <c r="AK68" s="2"/>
      <c r="AL68" s="2"/>
      <c r="AM68" s="2"/>
      <c r="AN68" s="2"/>
      <c r="AO68" s="2">
        <v>1443.89</v>
      </c>
      <c r="AP68" s="2"/>
      <c r="AQ68" s="2">
        <v>576.23</v>
      </c>
      <c r="AR68" s="2">
        <v>515.66999999999996</v>
      </c>
      <c r="AS68" s="2">
        <v>674.08</v>
      </c>
      <c r="AT68" s="2">
        <v>5077.84</v>
      </c>
      <c r="AU68" s="2"/>
      <c r="AV68" s="2"/>
      <c r="AW68" s="2"/>
      <c r="AX68" s="2"/>
      <c r="AY68" s="2"/>
      <c r="AZ68" s="2"/>
      <c r="BA68" s="2">
        <v>986.6</v>
      </c>
      <c r="BB68" s="2">
        <v>1194.72</v>
      </c>
      <c r="BC68" s="2">
        <v>1102.4100000000001</v>
      </c>
      <c r="BD68" s="2">
        <v>459.09</v>
      </c>
      <c r="BE68" s="2"/>
      <c r="BF68" s="24">
        <v>66202.392689999993</v>
      </c>
      <c r="BG68" s="30"/>
    </row>
    <row r="69" spans="1:59" s="10" customFormat="1" ht="15.75" x14ac:dyDescent="0.25">
      <c r="A69" s="54"/>
      <c r="B69" s="55" t="s">
        <v>68</v>
      </c>
      <c r="C69" s="56"/>
      <c r="D69" s="57"/>
      <c r="E69" s="2">
        <v>7110.5053099999996</v>
      </c>
      <c r="F69" s="2">
        <v>850.83</v>
      </c>
      <c r="G69" s="2">
        <v>1440.68</v>
      </c>
      <c r="H69" s="2">
        <v>835.06</v>
      </c>
      <c r="I69" s="2">
        <v>1841.9755399999999</v>
      </c>
      <c r="J69" s="2">
        <v>1470.23846</v>
      </c>
      <c r="K69" s="2">
        <v>3457.3787900000002</v>
      </c>
      <c r="L69" s="2">
        <v>409.8</v>
      </c>
      <c r="M69" s="2">
        <v>440.7</v>
      </c>
      <c r="N69" s="2">
        <v>810.69820000000004</v>
      </c>
      <c r="O69" s="2">
        <v>6242.86</v>
      </c>
      <c r="P69" s="2">
        <v>3863.14</v>
      </c>
      <c r="Q69" s="2">
        <v>1726.15</v>
      </c>
      <c r="R69" s="2">
        <v>541.47</v>
      </c>
      <c r="S69" s="2">
        <v>746.55</v>
      </c>
      <c r="T69" s="2">
        <v>904.03866000000005</v>
      </c>
      <c r="U69" s="2">
        <v>1486.24</v>
      </c>
      <c r="V69" s="2"/>
      <c r="W69" s="2">
        <v>293.82</v>
      </c>
      <c r="X69" s="2"/>
      <c r="Y69" s="2"/>
      <c r="Z69" s="2">
        <v>541</v>
      </c>
      <c r="AA69" s="2">
        <v>7864.6039000000001</v>
      </c>
      <c r="AB69" s="2">
        <v>440.67</v>
      </c>
      <c r="AC69" s="2">
        <v>5569.1439</v>
      </c>
      <c r="AD69" s="2">
        <v>550.54</v>
      </c>
      <c r="AE69" s="2">
        <v>1861.52</v>
      </c>
      <c r="AF69" s="2"/>
      <c r="AG69" s="2"/>
      <c r="AH69" s="2"/>
      <c r="AI69" s="2"/>
      <c r="AJ69" s="2"/>
      <c r="AK69" s="2"/>
      <c r="AL69" s="2"/>
      <c r="AM69" s="2"/>
      <c r="AN69" s="2"/>
      <c r="AO69" s="2">
        <v>1443.89</v>
      </c>
      <c r="AP69" s="2"/>
      <c r="AQ69" s="2">
        <v>575.14239999999995</v>
      </c>
      <c r="AR69" s="2">
        <v>515.66999999999996</v>
      </c>
      <c r="AS69" s="2">
        <v>674.08</v>
      </c>
      <c r="AT69" s="2">
        <v>5077.84</v>
      </c>
      <c r="AU69" s="2"/>
      <c r="AV69" s="2"/>
      <c r="AW69" s="2"/>
      <c r="AX69" s="2"/>
      <c r="AY69" s="2"/>
      <c r="AZ69" s="2"/>
      <c r="BA69" s="2">
        <v>986.6</v>
      </c>
      <c r="BB69" s="2">
        <v>1194.6758600000001</v>
      </c>
      <c r="BC69" s="2">
        <v>1102.4100000000001</v>
      </c>
      <c r="BD69" s="2">
        <v>459.09</v>
      </c>
      <c r="BE69" s="2"/>
      <c r="BF69" s="24">
        <v>63329.011019999998</v>
      </c>
      <c r="BG69" s="30"/>
    </row>
    <row r="70" spans="1:59" s="10" customFormat="1" ht="15.75" x14ac:dyDescent="0.25">
      <c r="A70" s="62"/>
      <c r="B70" s="63" t="s">
        <v>69</v>
      </c>
      <c r="C70" s="64"/>
      <c r="D70" s="65"/>
      <c r="E70" s="66">
        <v>97.354571506027</v>
      </c>
      <c r="F70" s="66">
        <v>100</v>
      </c>
      <c r="G70" s="66">
        <v>100</v>
      </c>
      <c r="H70" s="66">
        <v>100</v>
      </c>
      <c r="I70" s="66">
        <v>99.943871167275205</v>
      </c>
      <c r="J70" s="66">
        <v>99.999895255196407</v>
      </c>
      <c r="K70" s="66">
        <v>100</v>
      </c>
      <c r="L70" s="66">
        <v>96.528006783812998</v>
      </c>
      <c r="M70" s="66">
        <v>100</v>
      </c>
      <c r="N70" s="66">
        <v>36.903092182827002</v>
      </c>
      <c r="O70" s="66">
        <v>100</v>
      </c>
      <c r="P70" s="66">
        <v>100</v>
      </c>
      <c r="Q70" s="66">
        <v>100</v>
      </c>
      <c r="R70" s="66">
        <v>100</v>
      </c>
      <c r="S70" s="66">
        <v>100</v>
      </c>
      <c r="T70" s="66">
        <v>42.490407636666099</v>
      </c>
      <c r="U70" s="66">
        <v>100</v>
      </c>
      <c r="V70" s="66"/>
      <c r="W70" s="66">
        <v>100</v>
      </c>
      <c r="X70" s="66"/>
      <c r="Y70" s="66"/>
      <c r="Z70" s="66">
        <v>99.695936607389598</v>
      </c>
      <c r="AA70" s="66">
        <v>100</v>
      </c>
      <c r="AB70" s="66">
        <v>100</v>
      </c>
      <c r="AC70" s="66">
        <v>99.076928961418105</v>
      </c>
      <c r="AD70" s="66">
        <v>100</v>
      </c>
      <c r="AE70" s="66">
        <v>100</v>
      </c>
      <c r="AF70" s="66"/>
      <c r="AG70" s="66"/>
      <c r="AH70" s="66"/>
      <c r="AI70" s="66"/>
      <c r="AJ70" s="66"/>
      <c r="AK70" s="66"/>
      <c r="AL70" s="66"/>
      <c r="AM70" s="66"/>
      <c r="AN70" s="66"/>
      <c r="AO70" s="66">
        <v>100</v>
      </c>
      <c r="AP70" s="66"/>
      <c r="AQ70" s="66">
        <v>99.811255922114398</v>
      </c>
      <c r="AR70" s="66">
        <v>100</v>
      </c>
      <c r="AS70" s="66">
        <v>100</v>
      </c>
      <c r="AT70" s="66">
        <v>100</v>
      </c>
      <c r="AU70" s="66"/>
      <c r="AV70" s="66"/>
      <c r="AW70" s="66"/>
      <c r="AX70" s="66"/>
      <c r="AY70" s="66"/>
      <c r="AZ70" s="66"/>
      <c r="BA70" s="66">
        <v>100</v>
      </c>
      <c r="BB70" s="66">
        <v>99.996305410472701</v>
      </c>
      <c r="BC70" s="66">
        <v>100</v>
      </c>
      <c r="BD70" s="66">
        <v>100</v>
      </c>
      <c r="BE70" s="66"/>
      <c r="BF70" s="67">
        <v>95.659701178090401</v>
      </c>
      <c r="BG70" s="30"/>
    </row>
    <row r="71" spans="1:59" s="10" customFormat="1" ht="315" x14ac:dyDescent="0.25">
      <c r="A71" s="49" t="s">
        <v>115</v>
      </c>
      <c r="B71" s="50" t="s">
        <v>116</v>
      </c>
      <c r="C71" s="51" t="s">
        <v>117</v>
      </c>
      <c r="D71" s="51" t="s">
        <v>114</v>
      </c>
      <c r="E71" s="52"/>
      <c r="F71" s="52"/>
      <c r="G71" s="52"/>
      <c r="H71" s="52"/>
      <c r="I71" s="52"/>
      <c r="J71" s="52"/>
      <c r="K71" s="52"/>
      <c r="L71" s="52"/>
      <c r="M71" s="52"/>
      <c r="N71" s="52"/>
      <c r="O71" s="52"/>
      <c r="P71" s="52"/>
      <c r="Q71" s="52"/>
      <c r="R71" s="52"/>
      <c r="S71" s="52"/>
      <c r="T71" s="52"/>
      <c r="U71" s="52"/>
      <c r="V71" s="52"/>
      <c r="W71" s="52"/>
      <c r="X71" s="52"/>
      <c r="Y71" s="52"/>
      <c r="Z71" s="52"/>
      <c r="AA71" s="52"/>
      <c r="AB71" s="52"/>
      <c r="AC71" s="52"/>
      <c r="AD71" s="52"/>
      <c r="AE71" s="52"/>
      <c r="AF71" s="52"/>
      <c r="AG71" s="52"/>
      <c r="AH71" s="52"/>
      <c r="AI71" s="52"/>
      <c r="AJ71" s="52"/>
      <c r="AK71" s="52"/>
      <c r="AL71" s="52"/>
      <c r="AM71" s="52"/>
      <c r="AN71" s="52"/>
      <c r="AO71" s="52"/>
      <c r="AP71" s="52"/>
      <c r="AQ71" s="52"/>
      <c r="AR71" s="52"/>
      <c r="AS71" s="52"/>
      <c r="AT71" s="52"/>
      <c r="AU71" s="52"/>
      <c r="AV71" s="52"/>
      <c r="AW71" s="52"/>
      <c r="AX71" s="52"/>
      <c r="AY71" s="52"/>
      <c r="AZ71" s="52"/>
      <c r="BA71" s="52"/>
      <c r="BB71" s="52"/>
      <c r="BC71" s="52"/>
      <c r="BD71" s="52"/>
      <c r="BE71" s="52"/>
      <c r="BF71" s="53"/>
      <c r="BG71" s="30"/>
    </row>
    <row r="72" spans="1:59" s="10" customFormat="1" ht="31.5" x14ac:dyDescent="0.25">
      <c r="A72" s="54"/>
      <c r="B72" s="55" t="s">
        <v>67</v>
      </c>
      <c r="C72" s="56"/>
      <c r="D72" s="57"/>
      <c r="E72" s="2"/>
      <c r="F72" s="2"/>
      <c r="G72" s="2">
        <v>1192.13724</v>
      </c>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v>1037.3864799999999</v>
      </c>
      <c r="AU72" s="2"/>
      <c r="AV72" s="2"/>
      <c r="AW72" s="2"/>
      <c r="AX72" s="2"/>
      <c r="AY72" s="2"/>
      <c r="AZ72" s="2"/>
      <c r="BA72" s="2"/>
      <c r="BB72" s="2">
        <v>1896.732</v>
      </c>
      <c r="BC72" s="2">
        <v>1224.1320000000001</v>
      </c>
      <c r="BD72" s="2">
        <v>1199.6493599999999</v>
      </c>
      <c r="BE72" s="2"/>
      <c r="BF72" s="24">
        <v>6550.0370800000001</v>
      </c>
      <c r="BG72" s="30"/>
    </row>
    <row r="73" spans="1:59" s="10" customFormat="1" ht="15.75" x14ac:dyDescent="0.25">
      <c r="A73" s="54"/>
      <c r="B73" s="55" t="s">
        <v>68</v>
      </c>
      <c r="C73" s="56"/>
      <c r="D73" s="57"/>
      <c r="E73" s="2"/>
      <c r="F73" s="2"/>
      <c r="G73" s="2">
        <v>1192.13724</v>
      </c>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v>1037.3864799999999</v>
      </c>
      <c r="AU73" s="2"/>
      <c r="AV73" s="2"/>
      <c r="AW73" s="2"/>
      <c r="AX73" s="2"/>
      <c r="AY73" s="2"/>
      <c r="AZ73" s="2"/>
      <c r="BA73" s="2"/>
      <c r="BB73" s="2">
        <v>1896.732</v>
      </c>
      <c r="BC73" s="2">
        <v>1121.6721500000001</v>
      </c>
      <c r="BD73" s="2">
        <v>1199.6493599999999</v>
      </c>
      <c r="BE73" s="2"/>
      <c r="BF73" s="24">
        <v>6447.5772299999999</v>
      </c>
      <c r="BG73" s="30"/>
    </row>
    <row r="74" spans="1:59" s="10" customFormat="1" ht="15.75" x14ac:dyDescent="0.25">
      <c r="A74" s="62"/>
      <c r="B74" s="63" t="s">
        <v>69</v>
      </c>
      <c r="C74" s="64"/>
      <c r="D74" s="65"/>
      <c r="E74" s="66"/>
      <c r="F74" s="66"/>
      <c r="G74" s="66">
        <v>100</v>
      </c>
      <c r="H74" s="66"/>
      <c r="I74" s="66"/>
      <c r="J74" s="66"/>
      <c r="K74" s="66"/>
      <c r="L74" s="66"/>
      <c r="M74" s="66"/>
      <c r="N74" s="66"/>
      <c r="O74" s="66"/>
      <c r="P74" s="66"/>
      <c r="Q74" s="66"/>
      <c r="R74" s="66"/>
      <c r="S74" s="66"/>
      <c r="T74" s="66"/>
      <c r="U74" s="66"/>
      <c r="V74" s="66"/>
      <c r="W74" s="66"/>
      <c r="X74" s="66"/>
      <c r="Y74" s="66"/>
      <c r="Z74" s="66"/>
      <c r="AA74" s="66"/>
      <c r="AB74" s="66"/>
      <c r="AC74" s="66"/>
      <c r="AD74" s="66"/>
      <c r="AE74" s="66"/>
      <c r="AF74" s="66"/>
      <c r="AG74" s="66"/>
      <c r="AH74" s="66"/>
      <c r="AI74" s="66"/>
      <c r="AJ74" s="66"/>
      <c r="AK74" s="66"/>
      <c r="AL74" s="66"/>
      <c r="AM74" s="66"/>
      <c r="AN74" s="66"/>
      <c r="AO74" s="66"/>
      <c r="AP74" s="66"/>
      <c r="AQ74" s="66"/>
      <c r="AR74" s="66"/>
      <c r="AS74" s="66"/>
      <c r="AT74" s="66">
        <v>100</v>
      </c>
      <c r="AU74" s="66"/>
      <c r="AV74" s="66"/>
      <c r="AW74" s="66"/>
      <c r="AX74" s="66"/>
      <c r="AY74" s="66"/>
      <c r="AZ74" s="66"/>
      <c r="BA74" s="66"/>
      <c r="BB74" s="66">
        <v>100</v>
      </c>
      <c r="BC74" s="66">
        <v>91.629999869295105</v>
      </c>
      <c r="BD74" s="66">
        <v>100</v>
      </c>
      <c r="BE74" s="66"/>
      <c r="BF74" s="67">
        <v>98.435736336320105</v>
      </c>
      <c r="BG74" s="30"/>
    </row>
    <row r="75" spans="1:59" s="10" customFormat="1" ht="393.75" x14ac:dyDescent="0.25">
      <c r="A75" s="49" t="s">
        <v>118</v>
      </c>
      <c r="B75" s="50" t="s">
        <v>119</v>
      </c>
      <c r="C75" s="51" t="s">
        <v>120</v>
      </c>
      <c r="D75" s="51" t="s">
        <v>114</v>
      </c>
      <c r="E75" s="52"/>
      <c r="F75" s="52"/>
      <c r="G75" s="52"/>
      <c r="H75" s="52"/>
      <c r="I75" s="52"/>
      <c r="J75" s="52"/>
      <c r="K75" s="52"/>
      <c r="L75" s="52"/>
      <c r="M75" s="52"/>
      <c r="N75" s="52"/>
      <c r="O75" s="52"/>
      <c r="P75" s="52"/>
      <c r="Q75" s="52"/>
      <c r="R75" s="52"/>
      <c r="S75" s="52"/>
      <c r="T75" s="52"/>
      <c r="U75" s="52"/>
      <c r="V75" s="52"/>
      <c r="W75" s="52"/>
      <c r="X75" s="52"/>
      <c r="Y75" s="52"/>
      <c r="Z75" s="52"/>
      <c r="AA75" s="52"/>
      <c r="AB75" s="52"/>
      <c r="AC75" s="52"/>
      <c r="AD75" s="52"/>
      <c r="AE75" s="52"/>
      <c r="AF75" s="52"/>
      <c r="AG75" s="52"/>
      <c r="AH75" s="52"/>
      <c r="AI75" s="52"/>
      <c r="AJ75" s="52"/>
      <c r="AK75" s="52"/>
      <c r="AL75" s="52"/>
      <c r="AM75" s="52"/>
      <c r="AN75" s="52"/>
      <c r="AO75" s="52"/>
      <c r="AP75" s="52"/>
      <c r="AQ75" s="52"/>
      <c r="AR75" s="52"/>
      <c r="AS75" s="52"/>
      <c r="AT75" s="52"/>
      <c r="AU75" s="52"/>
      <c r="AV75" s="52"/>
      <c r="AW75" s="52"/>
      <c r="AX75" s="52"/>
      <c r="AY75" s="52"/>
      <c r="AZ75" s="52"/>
      <c r="BA75" s="52"/>
      <c r="BB75" s="52"/>
      <c r="BC75" s="52"/>
      <c r="BD75" s="52"/>
      <c r="BE75" s="52"/>
      <c r="BF75" s="53"/>
      <c r="BG75" s="30"/>
    </row>
    <row r="76" spans="1:59" s="10" customFormat="1" ht="31.5" x14ac:dyDescent="0.25">
      <c r="A76" s="54"/>
      <c r="B76" s="55" t="s">
        <v>67</v>
      </c>
      <c r="C76" s="56"/>
      <c r="D76" s="57"/>
      <c r="E76" s="2">
        <v>2401.7340199999999</v>
      </c>
      <c r="F76" s="2"/>
      <c r="G76" s="2"/>
      <c r="H76" s="2"/>
      <c r="I76" s="2"/>
      <c r="J76" s="2"/>
      <c r="K76" s="2"/>
      <c r="L76" s="2"/>
      <c r="M76" s="2"/>
      <c r="N76" s="2"/>
      <c r="O76" s="2"/>
      <c r="P76" s="2">
        <v>858.48400000000004</v>
      </c>
      <c r="Q76" s="2"/>
      <c r="R76" s="2"/>
      <c r="S76" s="2"/>
      <c r="T76" s="2"/>
      <c r="U76" s="2"/>
      <c r="V76" s="2"/>
      <c r="W76" s="2"/>
      <c r="X76" s="2"/>
      <c r="Y76" s="2"/>
      <c r="Z76" s="2"/>
      <c r="AA76" s="2">
        <v>1609.6579999999999</v>
      </c>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4">
        <v>4869.8760199999997</v>
      </c>
      <c r="BG76" s="30"/>
    </row>
    <row r="77" spans="1:59" s="10" customFormat="1" ht="15.75" x14ac:dyDescent="0.25">
      <c r="A77" s="54"/>
      <c r="B77" s="55" t="s">
        <v>68</v>
      </c>
      <c r="C77" s="56"/>
      <c r="D77" s="57"/>
      <c r="E77" s="2">
        <v>2401.7340199999999</v>
      </c>
      <c r="F77" s="2"/>
      <c r="G77" s="2"/>
      <c r="H77" s="2"/>
      <c r="I77" s="2"/>
      <c r="J77" s="2"/>
      <c r="K77" s="2"/>
      <c r="L77" s="2"/>
      <c r="M77" s="2"/>
      <c r="N77" s="2"/>
      <c r="O77" s="2"/>
      <c r="P77" s="2">
        <v>858.48400000000004</v>
      </c>
      <c r="Q77" s="2"/>
      <c r="R77" s="2"/>
      <c r="S77" s="2"/>
      <c r="T77" s="2"/>
      <c r="U77" s="2"/>
      <c r="V77" s="2"/>
      <c r="W77" s="2"/>
      <c r="X77" s="2"/>
      <c r="Y77" s="2"/>
      <c r="Z77" s="2"/>
      <c r="AA77" s="2">
        <v>1609.6579999999999</v>
      </c>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4">
        <v>4869.8760199999997</v>
      </c>
      <c r="BG77" s="30"/>
    </row>
    <row r="78" spans="1:59" s="10" customFormat="1" ht="15.75" x14ac:dyDescent="0.25">
      <c r="A78" s="62"/>
      <c r="B78" s="63" t="s">
        <v>69</v>
      </c>
      <c r="C78" s="64"/>
      <c r="D78" s="65"/>
      <c r="E78" s="66">
        <v>100</v>
      </c>
      <c r="F78" s="66"/>
      <c r="G78" s="66"/>
      <c r="H78" s="66"/>
      <c r="I78" s="66"/>
      <c r="J78" s="66"/>
      <c r="K78" s="66"/>
      <c r="L78" s="66"/>
      <c r="M78" s="66"/>
      <c r="N78" s="66"/>
      <c r="O78" s="66"/>
      <c r="P78" s="66">
        <v>100</v>
      </c>
      <c r="Q78" s="66"/>
      <c r="R78" s="66"/>
      <c r="S78" s="66"/>
      <c r="T78" s="66"/>
      <c r="U78" s="66"/>
      <c r="V78" s="66"/>
      <c r="W78" s="66"/>
      <c r="X78" s="66"/>
      <c r="Y78" s="66"/>
      <c r="Z78" s="66"/>
      <c r="AA78" s="66">
        <v>100</v>
      </c>
      <c r="AB78" s="66"/>
      <c r="AC78" s="66"/>
      <c r="AD78" s="66"/>
      <c r="AE78" s="66"/>
      <c r="AF78" s="66"/>
      <c r="AG78" s="66"/>
      <c r="AH78" s="66"/>
      <c r="AI78" s="66"/>
      <c r="AJ78" s="66"/>
      <c r="AK78" s="66"/>
      <c r="AL78" s="66"/>
      <c r="AM78" s="66"/>
      <c r="AN78" s="66"/>
      <c r="AO78" s="66"/>
      <c r="AP78" s="66"/>
      <c r="AQ78" s="66"/>
      <c r="AR78" s="66"/>
      <c r="AS78" s="66"/>
      <c r="AT78" s="66"/>
      <c r="AU78" s="66"/>
      <c r="AV78" s="66"/>
      <c r="AW78" s="66"/>
      <c r="AX78" s="66"/>
      <c r="AY78" s="66"/>
      <c r="AZ78" s="66"/>
      <c r="BA78" s="66"/>
      <c r="BB78" s="66"/>
      <c r="BC78" s="66"/>
      <c r="BD78" s="66"/>
      <c r="BE78" s="66"/>
      <c r="BF78" s="67">
        <v>100</v>
      </c>
      <c r="BG78" s="30"/>
    </row>
    <row r="79" spans="1:59" s="10" customFormat="1" ht="204.75" x14ac:dyDescent="0.25">
      <c r="A79" s="49" t="s">
        <v>121</v>
      </c>
      <c r="B79" s="50" t="s">
        <v>122</v>
      </c>
      <c r="C79" s="51" t="s">
        <v>123</v>
      </c>
      <c r="D79" s="51" t="s">
        <v>114</v>
      </c>
      <c r="E79" s="52"/>
      <c r="F79" s="52"/>
      <c r="G79" s="52"/>
      <c r="H79" s="52"/>
      <c r="I79" s="52"/>
      <c r="J79" s="52"/>
      <c r="K79" s="52"/>
      <c r="L79" s="52"/>
      <c r="M79" s="52"/>
      <c r="N79" s="52"/>
      <c r="O79" s="52"/>
      <c r="P79" s="52"/>
      <c r="Q79" s="52"/>
      <c r="R79" s="52"/>
      <c r="S79" s="52"/>
      <c r="T79" s="52"/>
      <c r="U79" s="52"/>
      <c r="V79" s="52"/>
      <c r="W79" s="52"/>
      <c r="X79" s="52"/>
      <c r="Y79" s="52"/>
      <c r="Z79" s="52"/>
      <c r="AA79" s="52"/>
      <c r="AB79" s="52"/>
      <c r="AC79" s="52"/>
      <c r="AD79" s="52"/>
      <c r="AE79" s="52"/>
      <c r="AF79" s="52"/>
      <c r="AG79" s="52"/>
      <c r="AH79" s="52"/>
      <c r="AI79" s="52"/>
      <c r="AJ79" s="52"/>
      <c r="AK79" s="52"/>
      <c r="AL79" s="52"/>
      <c r="AM79" s="52"/>
      <c r="AN79" s="52"/>
      <c r="AO79" s="52"/>
      <c r="AP79" s="52"/>
      <c r="AQ79" s="52"/>
      <c r="AR79" s="52"/>
      <c r="AS79" s="52"/>
      <c r="AT79" s="52"/>
      <c r="AU79" s="52"/>
      <c r="AV79" s="52"/>
      <c r="AW79" s="52"/>
      <c r="AX79" s="52"/>
      <c r="AY79" s="52"/>
      <c r="AZ79" s="52"/>
      <c r="BA79" s="52"/>
      <c r="BB79" s="52"/>
      <c r="BC79" s="52"/>
      <c r="BD79" s="52"/>
      <c r="BE79" s="52"/>
      <c r="BF79" s="53"/>
      <c r="BG79" s="30"/>
    </row>
    <row r="80" spans="1:59" s="10" customFormat="1" ht="31.5" x14ac:dyDescent="0.25">
      <c r="A80" s="54"/>
      <c r="B80" s="55" t="s">
        <v>67</v>
      </c>
      <c r="C80" s="56"/>
      <c r="D80" s="57"/>
      <c r="E80" s="2"/>
      <c r="F80" s="2"/>
      <c r="G80" s="2"/>
      <c r="H80" s="2">
        <v>12000</v>
      </c>
      <c r="I80" s="2"/>
      <c r="J80" s="2">
        <v>52736</v>
      </c>
      <c r="K80" s="2"/>
      <c r="L80" s="2">
        <v>34626.720000000001</v>
      </c>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4">
        <v>99362.72</v>
      </c>
      <c r="BG80" s="30"/>
    </row>
    <row r="81" spans="1:59" s="10" customFormat="1" ht="15.75" x14ac:dyDescent="0.25">
      <c r="A81" s="54"/>
      <c r="B81" s="55" t="s">
        <v>68</v>
      </c>
      <c r="C81" s="56"/>
      <c r="D81" s="57"/>
      <c r="E81" s="2"/>
      <c r="F81" s="2"/>
      <c r="G81" s="2"/>
      <c r="H81" s="2">
        <v>12000</v>
      </c>
      <c r="I81" s="2"/>
      <c r="J81" s="2">
        <v>52736</v>
      </c>
      <c r="K81" s="2"/>
      <c r="L81" s="2">
        <v>34626.720000000001</v>
      </c>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4">
        <v>99362.72</v>
      </c>
      <c r="BG81" s="30"/>
    </row>
    <row r="82" spans="1:59" s="10" customFormat="1" ht="15.75" x14ac:dyDescent="0.25">
      <c r="A82" s="62"/>
      <c r="B82" s="63" t="s">
        <v>69</v>
      </c>
      <c r="C82" s="64"/>
      <c r="D82" s="65"/>
      <c r="E82" s="66"/>
      <c r="F82" s="66"/>
      <c r="G82" s="66"/>
      <c r="H82" s="66">
        <v>100</v>
      </c>
      <c r="I82" s="66"/>
      <c r="J82" s="66">
        <v>100</v>
      </c>
      <c r="K82" s="66"/>
      <c r="L82" s="66">
        <v>100</v>
      </c>
      <c r="M82" s="66"/>
      <c r="N82" s="66"/>
      <c r="O82" s="66"/>
      <c r="P82" s="66"/>
      <c r="Q82" s="66"/>
      <c r="R82" s="66"/>
      <c r="S82" s="66"/>
      <c r="T82" s="66"/>
      <c r="U82" s="66"/>
      <c r="V82" s="66"/>
      <c r="W82" s="66"/>
      <c r="X82" s="66"/>
      <c r="Y82" s="66"/>
      <c r="Z82" s="66"/>
      <c r="AA82" s="66"/>
      <c r="AB82" s="66"/>
      <c r="AC82" s="66"/>
      <c r="AD82" s="66"/>
      <c r="AE82" s="66"/>
      <c r="AF82" s="66"/>
      <c r="AG82" s="66"/>
      <c r="AH82" s="66"/>
      <c r="AI82" s="66"/>
      <c r="AJ82" s="66"/>
      <c r="AK82" s="66"/>
      <c r="AL82" s="66"/>
      <c r="AM82" s="66"/>
      <c r="AN82" s="66"/>
      <c r="AO82" s="66"/>
      <c r="AP82" s="66"/>
      <c r="AQ82" s="66"/>
      <c r="AR82" s="66"/>
      <c r="AS82" s="66"/>
      <c r="AT82" s="66"/>
      <c r="AU82" s="66"/>
      <c r="AV82" s="66"/>
      <c r="AW82" s="66"/>
      <c r="AX82" s="66"/>
      <c r="AY82" s="66"/>
      <c r="AZ82" s="66"/>
      <c r="BA82" s="66"/>
      <c r="BB82" s="66"/>
      <c r="BC82" s="66"/>
      <c r="BD82" s="66"/>
      <c r="BE82" s="66"/>
      <c r="BF82" s="67">
        <v>100</v>
      </c>
      <c r="BG82" s="30"/>
    </row>
    <row r="83" spans="1:59" s="10" customFormat="1" ht="299.25" x14ac:dyDescent="0.25">
      <c r="A83" s="49" t="s">
        <v>124</v>
      </c>
      <c r="B83" s="50" t="s">
        <v>125</v>
      </c>
      <c r="C83" s="51" t="s">
        <v>126</v>
      </c>
      <c r="D83" s="51" t="s">
        <v>114</v>
      </c>
      <c r="E83" s="52"/>
      <c r="F83" s="52"/>
      <c r="G83" s="52"/>
      <c r="H83" s="52"/>
      <c r="I83" s="52"/>
      <c r="J83" s="52"/>
      <c r="K83" s="52"/>
      <c r="L83" s="52"/>
      <c r="M83" s="52"/>
      <c r="N83" s="52"/>
      <c r="O83" s="52"/>
      <c r="P83" s="52"/>
      <c r="Q83" s="52"/>
      <c r="R83" s="52"/>
      <c r="S83" s="52"/>
      <c r="T83" s="52"/>
      <c r="U83" s="52"/>
      <c r="V83" s="52"/>
      <c r="W83" s="52"/>
      <c r="X83" s="52"/>
      <c r="Y83" s="52"/>
      <c r="Z83" s="52"/>
      <c r="AA83" s="52"/>
      <c r="AB83" s="52"/>
      <c r="AC83" s="52"/>
      <c r="AD83" s="52"/>
      <c r="AE83" s="52"/>
      <c r="AF83" s="52"/>
      <c r="AG83" s="52"/>
      <c r="AH83" s="52"/>
      <c r="AI83" s="52"/>
      <c r="AJ83" s="52"/>
      <c r="AK83" s="52"/>
      <c r="AL83" s="52"/>
      <c r="AM83" s="52"/>
      <c r="AN83" s="52"/>
      <c r="AO83" s="52"/>
      <c r="AP83" s="52"/>
      <c r="AQ83" s="52"/>
      <c r="AR83" s="52"/>
      <c r="AS83" s="52"/>
      <c r="AT83" s="52"/>
      <c r="AU83" s="52"/>
      <c r="AV83" s="52"/>
      <c r="AW83" s="52"/>
      <c r="AX83" s="52"/>
      <c r="AY83" s="52"/>
      <c r="AZ83" s="52"/>
      <c r="BA83" s="52"/>
      <c r="BB83" s="52"/>
      <c r="BC83" s="52"/>
      <c r="BD83" s="52"/>
      <c r="BE83" s="52"/>
      <c r="BF83" s="53"/>
      <c r="BG83" s="30"/>
    </row>
    <row r="84" spans="1:59" s="10" customFormat="1" ht="31.5" x14ac:dyDescent="0.25">
      <c r="A84" s="54"/>
      <c r="B84" s="55" t="s">
        <v>67</v>
      </c>
      <c r="C84" s="56"/>
      <c r="D84" s="57"/>
      <c r="E84" s="2">
        <v>369.101</v>
      </c>
      <c r="F84" s="2"/>
      <c r="G84" s="2"/>
      <c r="H84" s="2"/>
      <c r="I84" s="2">
        <v>2242.1</v>
      </c>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4">
        <v>2611.201</v>
      </c>
      <c r="BG84" s="30"/>
    </row>
    <row r="85" spans="1:59" s="10" customFormat="1" ht="15.75" x14ac:dyDescent="0.25">
      <c r="A85" s="54"/>
      <c r="B85" s="55" t="s">
        <v>68</v>
      </c>
      <c r="C85" s="56"/>
      <c r="D85" s="57"/>
      <c r="E85" s="2">
        <v>362.88378</v>
      </c>
      <c r="F85" s="2"/>
      <c r="G85" s="2"/>
      <c r="H85" s="2"/>
      <c r="I85" s="2">
        <v>2242.1</v>
      </c>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4">
        <v>2604.98378</v>
      </c>
      <c r="BG85" s="30"/>
    </row>
    <row r="86" spans="1:59" s="10" customFormat="1" ht="15.75" x14ac:dyDescent="0.25">
      <c r="A86" s="62"/>
      <c r="B86" s="63" t="s">
        <v>69</v>
      </c>
      <c r="C86" s="64"/>
      <c r="D86" s="65"/>
      <c r="E86" s="66">
        <v>98.315577579036599</v>
      </c>
      <c r="F86" s="66"/>
      <c r="G86" s="66"/>
      <c r="H86" s="66"/>
      <c r="I86" s="66">
        <v>100</v>
      </c>
      <c r="J86" s="66"/>
      <c r="K86" s="66"/>
      <c r="L86" s="66"/>
      <c r="M86" s="66"/>
      <c r="N86" s="66"/>
      <c r="O86" s="66"/>
      <c r="P86" s="66"/>
      <c r="Q86" s="66"/>
      <c r="R86" s="66"/>
      <c r="S86" s="66"/>
      <c r="T86" s="66"/>
      <c r="U86" s="66"/>
      <c r="V86" s="66"/>
      <c r="W86" s="66"/>
      <c r="X86" s="66"/>
      <c r="Y86" s="66"/>
      <c r="Z86" s="66"/>
      <c r="AA86" s="66"/>
      <c r="AB86" s="66"/>
      <c r="AC86" s="66"/>
      <c r="AD86" s="66"/>
      <c r="AE86" s="66"/>
      <c r="AF86" s="66"/>
      <c r="AG86" s="66"/>
      <c r="AH86" s="66"/>
      <c r="AI86" s="66"/>
      <c r="AJ86" s="66"/>
      <c r="AK86" s="66"/>
      <c r="AL86" s="66"/>
      <c r="AM86" s="66"/>
      <c r="AN86" s="66"/>
      <c r="AO86" s="66"/>
      <c r="AP86" s="66"/>
      <c r="AQ86" s="66"/>
      <c r="AR86" s="66"/>
      <c r="AS86" s="66"/>
      <c r="AT86" s="66"/>
      <c r="AU86" s="66"/>
      <c r="AV86" s="66"/>
      <c r="AW86" s="66"/>
      <c r="AX86" s="66"/>
      <c r="AY86" s="66"/>
      <c r="AZ86" s="66"/>
      <c r="BA86" s="66"/>
      <c r="BB86" s="66"/>
      <c r="BC86" s="66"/>
      <c r="BD86" s="66"/>
      <c r="BE86" s="66"/>
      <c r="BF86" s="67">
        <v>99.761901898781403</v>
      </c>
      <c r="BG86" s="30"/>
    </row>
    <row r="87" spans="1:59" s="10" customFormat="1" ht="283.5" x14ac:dyDescent="0.25">
      <c r="A87" s="49" t="s">
        <v>127</v>
      </c>
      <c r="B87" s="50" t="s">
        <v>128</v>
      </c>
      <c r="C87" s="51" t="s">
        <v>129</v>
      </c>
      <c r="D87" s="51" t="s">
        <v>114</v>
      </c>
      <c r="E87" s="52"/>
      <c r="F87" s="52"/>
      <c r="G87" s="52"/>
      <c r="H87" s="52"/>
      <c r="I87" s="52"/>
      <c r="J87" s="52"/>
      <c r="K87" s="52"/>
      <c r="L87" s="52"/>
      <c r="M87" s="52"/>
      <c r="N87" s="52"/>
      <c r="O87" s="52"/>
      <c r="P87" s="52"/>
      <c r="Q87" s="52"/>
      <c r="R87" s="52"/>
      <c r="S87" s="52"/>
      <c r="T87" s="52"/>
      <c r="U87" s="52"/>
      <c r="V87" s="52"/>
      <c r="W87" s="52"/>
      <c r="X87" s="52"/>
      <c r="Y87" s="52"/>
      <c r="Z87" s="52"/>
      <c r="AA87" s="52"/>
      <c r="AB87" s="52"/>
      <c r="AC87" s="52"/>
      <c r="AD87" s="52"/>
      <c r="AE87" s="52"/>
      <c r="AF87" s="52"/>
      <c r="AG87" s="52"/>
      <c r="AH87" s="52"/>
      <c r="AI87" s="52"/>
      <c r="AJ87" s="52"/>
      <c r="AK87" s="52"/>
      <c r="AL87" s="52"/>
      <c r="AM87" s="52"/>
      <c r="AN87" s="52"/>
      <c r="AO87" s="52"/>
      <c r="AP87" s="52"/>
      <c r="AQ87" s="52"/>
      <c r="AR87" s="52"/>
      <c r="AS87" s="52"/>
      <c r="AT87" s="52"/>
      <c r="AU87" s="52"/>
      <c r="AV87" s="52"/>
      <c r="AW87" s="52"/>
      <c r="AX87" s="52"/>
      <c r="AY87" s="52"/>
      <c r="AZ87" s="52"/>
      <c r="BA87" s="52"/>
      <c r="BB87" s="52"/>
      <c r="BC87" s="52"/>
      <c r="BD87" s="52"/>
      <c r="BE87" s="52"/>
      <c r="BF87" s="53"/>
      <c r="BG87" s="30"/>
    </row>
    <row r="88" spans="1:59" s="10" customFormat="1" ht="31.5" x14ac:dyDescent="0.25">
      <c r="A88" s="54"/>
      <c r="B88" s="55" t="s">
        <v>67</v>
      </c>
      <c r="C88" s="56"/>
      <c r="D88" s="57"/>
      <c r="E88" s="2"/>
      <c r="F88" s="2">
        <v>314</v>
      </c>
      <c r="G88" s="2">
        <v>127</v>
      </c>
      <c r="H88" s="2"/>
      <c r="I88" s="2">
        <v>359</v>
      </c>
      <c r="J88" s="2">
        <v>276</v>
      </c>
      <c r="K88" s="2">
        <v>272</v>
      </c>
      <c r="L88" s="2"/>
      <c r="M88" s="2"/>
      <c r="N88" s="2">
        <v>358</v>
      </c>
      <c r="O88" s="2">
        <v>1216</v>
      </c>
      <c r="P88" s="2">
        <v>1428</v>
      </c>
      <c r="Q88" s="2">
        <v>352</v>
      </c>
      <c r="R88" s="2">
        <v>532</v>
      </c>
      <c r="S88" s="2">
        <v>367</v>
      </c>
      <c r="T88" s="2">
        <v>447</v>
      </c>
      <c r="U88" s="2">
        <v>230</v>
      </c>
      <c r="V88" s="2">
        <v>195</v>
      </c>
      <c r="W88" s="2"/>
      <c r="X88" s="2">
        <v>721</v>
      </c>
      <c r="Y88" s="2">
        <v>178</v>
      </c>
      <c r="Z88" s="2">
        <v>163</v>
      </c>
      <c r="AA88" s="2"/>
      <c r="AB88" s="2"/>
      <c r="AC88" s="2">
        <v>747</v>
      </c>
      <c r="AD88" s="2">
        <v>200</v>
      </c>
      <c r="AE88" s="2"/>
      <c r="AF88" s="2">
        <v>1041</v>
      </c>
      <c r="AG88" s="2">
        <v>309</v>
      </c>
      <c r="AH88" s="2"/>
      <c r="AI88" s="2">
        <v>267</v>
      </c>
      <c r="AJ88" s="2">
        <v>189</v>
      </c>
      <c r="AK88" s="2"/>
      <c r="AL88" s="2">
        <v>287</v>
      </c>
      <c r="AM88" s="2"/>
      <c r="AN88" s="2"/>
      <c r="AO88" s="2"/>
      <c r="AP88" s="2"/>
      <c r="AQ88" s="2"/>
      <c r="AR88" s="2">
        <v>83</v>
      </c>
      <c r="AS88" s="2"/>
      <c r="AT88" s="2">
        <v>1281.1965399999999</v>
      </c>
      <c r="AU88" s="2"/>
      <c r="AV88" s="2"/>
      <c r="AW88" s="2"/>
      <c r="AX88" s="2"/>
      <c r="AY88" s="2"/>
      <c r="AZ88" s="2"/>
      <c r="BA88" s="2">
        <v>626</v>
      </c>
      <c r="BB88" s="2">
        <v>825</v>
      </c>
      <c r="BC88" s="2">
        <v>260</v>
      </c>
      <c r="BD88" s="2">
        <v>271</v>
      </c>
      <c r="BE88" s="2"/>
      <c r="BF88" s="24">
        <v>13921.196540000001</v>
      </c>
      <c r="BG88" s="30"/>
    </row>
    <row r="89" spans="1:59" s="10" customFormat="1" ht="15.75" x14ac:dyDescent="0.25">
      <c r="A89" s="54"/>
      <c r="B89" s="55" t="s">
        <v>68</v>
      </c>
      <c r="C89" s="56"/>
      <c r="D89" s="57"/>
      <c r="E89" s="2"/>
      <c r="F89" s="2">
        <v>314</v>
      </c>
      <c r="G89" s="2">
        <v>127</v>
      </c>
      <c r="H89" s="2"/>
      <c r="I89" s="2">
        <v>359</v>
      </c>
      <c r="J89" s="2"/>
      <c r="K89" s="2">
        <v>206.52506</v>
      </c>
      <c r="L89" s="2"/>
      <c r="M89" s="2"/>
      <c r="N89" s="2"/>
      <c r="O89" s="2">
        <v>811.89544000000001</v>
      </c>
      <c r="P89" s="2">
        <v>1428</v>
      </c>
      <c r="Q89" s="2">
        <v>352</v>
      </c>
      <c r="R89" s="2">
        <v>365.11592000000002</v>
      </c>
      <c r="S89" s="2">
        <v>246.49799999999999</v>
      </c>
      <c r="T89" s="2"/>
      <c r="U89" s="2">
        <v>228.43292</v>
      </c>
      <c r="V89" s="2"/>
      <c r="W89" s="2"/>
      <c r="X89" s="2">
        <v>721</v>
      </c>
      <c r="Y89" s="2">
        <v>178</v>
      </c>
      <c r="Z89" s="2">
        <v>163</v>
      </c>
      <c r="AA89" s="2"/>
      <c r="AB89" s="2"/>
      <c r="AC89" s="2">
        <v>747</v>
      </c>
      <c r="AD89" s="2">
        <v>200</v>
      </c>
      <c r="AE89" s="2"/>
      <c r="AF89" s="2">
        <v>720.78950999999995</v>
      </c>
      <c r="AG89" s="2">
        <v>308.91260999999997</v>
      </c>
      <c r="AH89" s="2"/>
      <c r="AI89" s="2"/>
      <c r="AJ89" s="2">
        <v>188.99997999999999</v>
      </c>
      <c r="AK89" s="2"/>
      <c r="AL89" s="2"/>
      <c r="AM89" s="2"/>
      <c r="AN89" s="2"/>
      <c r="AO89" s="2"/>
      <c r="AP89" s="2"/>
      <c r="AQ89" s="2"/>
      <c r="AR89" s="2"/>
      <c r="AS89" s="2"/>
      <c r="AT89" s="2">
        <v>1281.1965399999999</v>
      </c>
      <c r="AU89" s="2"/>
      <c r="AV89" s="2"/>
      <c r="AW89" s="2"/>
      <c r="AX89" s="2"/>
      <c r="AY89" s="2"/>
      <c r="AZ89" s="2"/>
      <c r="BA89" s="2">
        <v>625.74959999999999</v>
      </c>
      <c r="BB89" s="2">
        <v>813.34930999999995</v>
      </c>
      <c r="BC89" s="2">
        <v>222.75</v>
      </c>
      <c r="BD89" s="2"/>
      <c r="BE89" s="2"/>
      <c r="BF89" s="24">
        <v>10609.214889999999</v>
      </c>
      <c r="BG89" s="30"/>
    </row>
    <row r="90" spans="1:59" s="10" customFormat="1" ht="15.75" x14ac:dyDescent="0.25">
      <c r="A90" s="62"/>
      <c r="B90" s="63" t="s">
        <v>69</v>
      </c>
      <c r="C90" s="64"/>
      <c r="D90" s="65"/>
      <c r="E90" s="66"/>
      <c r="F90" s="66">
        <v>100</v>
      </c>
      <c r="G90" s="66">
        <v>100</v>
      </c>
      <c r="H90" s="66"/>
      <c r="I90" s="66">
        <v>100</v>
      </c>
      <c r="J90" s="66"/>
      <c r="K90" s="66">
        <v>75.928330882352896</v>
      </c>
      <c r="L90" s="66"/>
      <c r="M90" s="66"/>
      <c r="N90" s="66"/>
      <c r="O90" s="66">
        <v>66.767717105263102</v>
      </c>
      <c r="P90" s="66">
        <v>100</v>
      </c>
      <c r="Q90" s="66">
        <v>100</v>
      </c>
      <c r="R90" s="66">
        <v>68.630812030075106</v>
      </c>
      <c r="S90" s="66">
        <v>67.165667574931803</v>
      </c>
      <c r="T90" s="66"/>
      <c r="U90" s="66">
        <v>99.318660869565207</v>
      </c>
      <c r="V90" s="66"/>
      <c r="W90" s="66"/>
      <c r="X90" s="66">
        <v>100</v>
      </c>
      <c r="Y90" s="66">
        <v>100</v>
      </c>
      <c r="Z90" s="66">
        <v>100</v>
      </c>
      <c r="AA90" s="66"/>
      <c r="AB90" s="66"/>
      <c r="AC90" s="66">
        <v>100</v>
      </c>
      <c r="AD90" s="66">
        <v>100</v>
      </c>
      <c r="AE90" s="66"/>
      <c r="AF90" s="66">
        <v>69.240106628242003</v>
      </c>
      <c r="AG90" s="66">
        <v>99.971718446601898</v>
      </c>
      <c r="AH90" s="66"/>
      <c r="AI90" s="66"/>
      <c r="AJ90" s="66">
        <v>99.999989417989397</v>
      </c>
      <c r="AK90" s="66"/>
      <c r="AL90" s="66"/>
      <c r="AM90" s="66"/>
      <c r="AN90" s="66"/>
      <c r="AO90" s="66"/>
      <c r="AP90" s="66"/>
      <c r="AQ90" s="66"/>
      <c r="AR90" s="66"/>
      <c r="AS90" s="66"/>
      <c r="AT90" s="66">
        <v>100</v>
      </c>
      <c r="AU90" s="66"/>
      <c r="AV90" s="66"/>
      <c r="AW90" s="66"/>
      <c r="AX90" s="66"/>
      <c r="AY90" s="66"/>
      <c r="AZ90" s="66"/>
      <c r="BA90" s="66">
        <v>99.96</v>
      </c>
      <c r="BB90" s="66">
        <v>98.587795151515095</v>
      </c>
      <c r="BC90" s="66">
        <v>85.673076923076906</v>
      </c>
      <c r="BD90" s="66"/>
      <c r="BE90" s="66"/>
      <c r="BF90" s="67">
        <v>76.209073404835294</v>
      </c>
      <c r="BG90" s="30"/>
    </row>
    <row r="91" spans="1:59" s="10" customFormat="1" ht="204.75" x14ac:dyDescent="0.25">
      <c r="A91" s="49" t="s">
        <v>130</v>
      </c>
      <c r="B91" s="50" t="s">
        <v>131</v>
      </c>
      <c r="C91" s="51" t="s">
        <v>132</v>
      </c>
      <c r="D91" s="51" t="s">
        <v>114</v>
      </c>
      <c r="E91" s="52"/>
      <c r="F91" s="52"/>
      <c r="G91" s="52"/>
      <c r="H91" s="52"/>
      <c r="I91" s="52"/>
      <c r="J91" s="52"/>
      <c r="K91" s="52"/>
      <c r="L91" s="52"/>
      <c r="M91" s="52"/>
      <c r="N91" s="52"/>
      <c r="O91" s="52"/>
      <c r="P91" s="52"/>
      <c r="Q91" s="52"/>
      <c r="R91" s="52"/>
      <c r="S91" s="52"/>
      <c r="T91" s="52"/>
      <c r="U91" s="52"/>
      <c r="V91" s="52"/>
      <c r="W91" s="52"/>
      <c r="X91" s="52"/>
      <c r="Y91" s="52"/>
      <c r="Z91" s="52"/>
      <c r="AA91" s="52"/>
      <c r="AB91" s="52"/>
      <c r="AC91" s="52"/>
      <c r="AD91" s="52"/>
      <c r="AE91" s="52"/>
      <c r="AF91" s="52"/>
      <c r="AG91" s="52"/>
      <c r="AH91" s="52"/>
      <c r="AI91" s="52"/>
      <c r="AJ91" s="52"/>
      <c r="AK91" s="52"/>
      <c r="AL91" s="52"/>
      <c r="AM91" s="52"/>
      <c r="AN91" s="52"/>
      <c r="AO91" s="52"/>
      <c r="AP91" s="52"/>
      <c r="AQ91" s="52"/>
      <c r="AR91" s="52"/>
      <c r="AS91" s="52"/>
      <c r="AT91" s="52"/>
      <c r="AU91" s="52"/>
      <c r="AV91" s="52"/>
      <c r="AW91" s="52"/>
      <c r="AX91" s="52"/>
      <c r="AY91" s="52"/>
      <c r="AZ91" s="52"/>
      <c r="BA91" s="52"/>
      <c r="BB91" s="52"/>
      <c r="BC91" s="52"/>
      <c r="BD91" s="52"/>
      <c r="BE91" s="52"/>
      <c r="BF91" s="53"/>
      <c r="BG91" s="30"/>
    </row>
    <row r="92" spans="1:59" s="10" customFormat="1" ht="31.5" x14ac:dyDescent="0.25">
      <c r="A92" s="54"/>
      <c r="B92" s="55" t="s">
        <v>67</v>
      </c>
      <c r="C92" s="56"/>
      <c r="D92" s="57"/>
      <c r="E92" s="2"/>
      <c r="F92" s="2"/>
      <c r="G92" s="2"/>
      <c r="H92" s="2"/>
      <c r="I92" s="2"/>
      <c r="J92" s="2"/>
      <c r="K92" s="2"/>
      <c r="L92" s="2"/>
      <c r="M92" s="2"/>
      <c r="N92" s="2"/>
      <c r="O92" s="2"/>
      <c r="P92" s="2"/>
      <c r="Q92" s="2"/>
      <c r="R92" s="2"/>
      <c r="S92" s="2"/>
      <c r="T92" s="2"/>
      <c r="U92" s="2"/>
      <c r="V92" s="2"/>
      <c r="W92" s="2"/>
      <c r="X92" s="2"/>
      <c r="Y92" s="2"/>
      <c r="Z92" s="2"/>
      <c r="AA92" s="2"/>
      <c r="AB92" s="2"/>
      <c r="AC92" s="2">
        <v>23520</v>
      </c>
      <c r="AD92" s="2"/>
      <c r="AE92" s="2"/>
      <c r="AF92" s="2"/>
      <c r="AG92" s="2">
        <v>2800</v>
      </c>
      <c r="AH92" s="2"/>
      <c r="AI92" s="2"/>
      <c r="AJ92" s="2">
        <v>10000</v>
      </c>
      <c r="AK92" s="2"/>
      <c r="AL92" s="2"/>
      <c r="AM92" s="2"/>
      <c r="AN92" s="2"/>
      <c r="AO92" s="2"/>
      <c r="AP92" s="2"/>
      <c r="AQ92" s="2"/>
      <c r="AR92" s="2"/>
      <c r="AS92" s="2">
        <v>10000</v>
      </c>
      <c r="AT92" s="2"/>
      <c r="AU92" s="2"/>
      <c r="AV92" s="2"/>
      <c r="AW92" s="2">
        <v>8408.4</v>
      </c>
      <c r="AX92" s="2"/>
      <c r="AY92" s="2"/>
      <c r="AZ92" s="2">
        <v>10000</v>
      </c>
      <c r="BA92" s="2"/>
      <c r="BB92" s="2"/>
      <c r="BC92" s="2"/>
      <c r="BD92" s="2"/>
      <c r="BE92" s="2"/>
      <c r="BF92" s="24">
        <v>64728.4</v>
      </c>
      <c r="BG92" s="30"/>
    </row>
    <row r="93" spans="1:59" s="10" customFormat="1" ht="15.75" x14ac:dyDescent="0.25">
      <c r="A93" s="54"/>
      <c r="B93" s="55" t="s">
        <v>68</v>
      </c>
      <c r="C93" s="56"/>
      <c r="D93" s="57"/>
      <c r="E93" s="2"/>
      <c r="F93" s="2"/>
      <c r="G93" s="2"/>
      <c r="H93" s="2"/>
      <c r="I93" s="2"/>
      <c r="J93" s="2"/>
      <c r="K93" s="2"/>
      <c r="L93" s="2"/>
      <c r="M93" s="2"/>
      <c r="N93" s="2"/>
      <c r="O93" s="2"/>
      <c r="P93" s="2"/>
      <c r="Q93" s="2"/>
      <c r="R93" s="2"/>
      <c r="S93" s="2"/>
      <c r="T93" s="2"/>
      <c r="U93" s="2"/>
      <c r="V93" s="2"/>
      <c r="W93" s="2"/>
      <c r="X93" s="2"/>
      <c r="Y93" s="2"/>
      <c r="Z93" s="2"/>
      <c r="AA93" s="2"/>
      <c r="AB93" s="2"/>
      <c r="AC93" s="2">
        <v>20097.455129999998</v>
      </c>
      <c r="AD93" s="2"/>
      <c r="AE93" s="2"/>
      <c r="AF93" s="2"/>
      <c r="AG93" s="2">
        <v>237.57023000000001</v>
      </c>
      <c r="AH93" s="2"/>
      <c r="AI93" s="2"/>
      <c r="AJ93" s="2">
        <v>3410.2730900000001</v>
      </c>
      <c r="AK93" s="2"/>
      <c r="AL93" s="2"/>
      <c r="AM93" s="2"/>
      <c r="AN93" s="2"/>
      <c r="AO93" s="2"/>
      <c r="AP93" s="2"/>
      <c r="AQ93" s="2"/>
      <c r="AR93" s="2"/>
      <c r="AS93" s="2">
        <v>9950</v>
      </c>
      <c r="AT93" s="2"/>
      <c r="AU93" s="2"/>
      <c r="AV93" s="2"/>
      <c r="AW93" s="2">
        <v>4816.6379999999999</v>
      </c>
      <c r="AX93" s="2"/>
      <c r="AY93" s="2"/>
      <c r="AZ93" s="2">
        <v>8084.75</v>
      </c>
      <c r="BA93" s="2"/>
      <c r="BB93" s="2"/>
      <c r="BC93" s="2"/>
      <c r="BD93" s="2"/>
      <c r="BE93" s="2"/>
      <c r="BF93" s="24">
        <v>46596.686450000001</v>
      </c>
      <c r="BG93" s="30"/>
    </row>
    <row r="94" spans="1:59" s="10" customFormat="1" ht="15.75" x14ac:dyDescent="0.25">
      <c r="A94" s="62"/>
      <c r="B94" s="63" t="s">
        <v>69</v>
      </c>
      <c r="C94" s="64"/>
      <c r="D94" s="65"/>
      <c r="E94" s="66"/>
      <c r="F94" s="66"/>
      <c r="G94" s="66"/>
      <c r="H94" s="66"/>
      <c r="I94" s="66"/>
      <c r="J94" s="66"/>
      <c r="K94" s="66"/>
      <c r="L94" s="66"/>
      <c r="M94" s="66"/>
      <c r="N94" s="66"/>
      <c r="O94" s="66"/>
      <c r="P94" s="66"/>
      <c r="Q94" s="66"/>
      <c r="R94" s="66"/>
      <c r="S94" s="66"/>
      <c r="T94" s="66"/>
      <c r="U94" s="66"/>
      <c r="V94" s="66"/>
      <c r="W94" s="66"/>
      <c r="X94" s="66"/>
      <c r="Y94" s="66"/>
      <c r="Z94" s="66"/>
      <c r="AA94" s="66"/>
      <c r="AB94" s="66"/>
      <c r="AC94" s="66">
        <v>85.448363647959098</v>
      </c>
      <c r="AD94" s="66"/>
      <c r="AE94" s="66"/>
      <c r="AF94" s="66"/>
      <c r="AG94" s="66">
        <v>8.4846510714285692</v>
      </c>
      <c r="AH94" s="66"/>
      <c r="AI94" s="66"/>
      <c r="AJ94" s="66">
        <v>34.102730899999997</v>
      </c>
      <c r="AK94" s="66"/>
      <c r="AL94" s="66"/>
      <c r="AM94" s="66"/>
      <c r="AN94" s="66"/>
      <c r="AO94" s="66"/>
      <c r="AP94" s="66"/>
      <c r="AQ94" s="66"/>
      <c r="AR94" s="66"/>
      <c r="AS94" s="66">
        <v>99.5</v>
      </c>
      <c r="AT94" s="66"/>
      <c r="AU94" s="66"/>
      <c r="AV94" s="66"/>
      <c r="AW94" s="66">
        <v>57.283644926501999</v>
      </c>
      <c r="AX94" s="66"/>
      <c r="AY94" s="66"/>
      <c r="AZ94" s="66">
        <v>80.847499999999997</v>
      </c>
      <c r="BA94" s="66"/>
      <c r="BB94" s="66"/>
      <c r="BC94" s="66"/>
      <c r="BD94" s="66"/>
      <c r="BE94" s="66"/>
      <c r="BF94" s="67">
        <v>71.988009050123196</v>
      </c>
      <c r="BG94" s="30"/>
    </row>
    <row r="95" spans="1:59" s="10" customFormat="1" ht="267.75" x14ac:dyDescent="0.25">
      <c r="A95" s="49" t="s">
        <v>133</v>
      </c>
      <c r="B95" s="50" t="s">
        <v>134</v>
      </c>
      <c r="C95" s="51" t="s">
        <v>135</v>
      </c>
      <c r="D95" s="51" t="s">
        <v>114</v>
      </c>
      <c r="E95" s="52"/>
      <c r="F95" s="52"/>
      <c r="G95" s="52"/>
      <c r="H95" s="52"/>
      <c r="I95" s="52"/>
      <c r="J95" s="52"/>
      <c r="K95" s="52"/>
      <c r="L95" s="52"/>
      <c r="M95" s="52"/>
      <c r="N95" s="52"/>
      <c r="O95" s="52"/>
      <c r="P95" s="52"/>
      <c r="Q95" s="52"/>
      <c r="R95" s="52"/>
      <c r="S95" s="52"/>
      <c r="T95" s="52"/>
      <c r="U95" s="52"/>
      <c r="V95" s="52"/>
      <c r="W95" s="52"/>
      <c r="X95" s="52"/>
      <c r="Y95" s="52"/>
      <c r="Z95" s="52"/>
      <c r="AA95" s="52"/>
      <c r="AB95" s="52"/>
      <c r="AC95" s="52"/>
      <c r="AD95" s="52"/>
      <c r="AE95" s="52"/>
      <c r="AF95" s="52"/>
      <c r="AG95" s="52"/>
      <c r="AH95" s="52"/>
      <c r="AI95" s="52"/>
      <c r="AJ95" s="52"/>
      <c r="AK95" s="52"/>
      <c r="AL95" s="52"/>
      <c r="AM95" s="52"/>
      <c r="AN95" s="52"/>
      <c r="AO95" s="52"/>
      <c r="AP95" s="52"/>
      <c r="AQ95" s="52"/>
      <c r="AR95" s="52"/>
      <c r="AS95" s="52"/>
      <c r="AT95" s="52"/>
      <c r="AU95" s="52"/>
      <c r="AV95" s="52"/>
      <c r="AW95" s="52"/>
      <c r="AX95" s="52"/>
      <c r="AY95" s="52"/>
      <c r="AZ95" s="52"/>
      <c r="BA95" s="52"/>
      <c r="BB95" s="52"/>
      <c r="BC95" s="52"/>
      <c r="BD95" s="52"/>
      <c r="BE95" s="52"/>
      <c r="BF95" s="53"/>
      <c r="BG95" s="30"/>
    </row>
    <row r="96" spans="1:59" s="10" customFormat="1" ht="31.5" x14ac:dyDescent="0.25">
      <c r="A96" s="54"/>
      <c r="B96" s="55" t="s">
        <v>67</v>
      </c>
      <c r="C96" s="56"/>
      <c r="D96" s="57"/>
      <c r="E96" s="2"/>
      <c r="F96" s="2"/>
      <c r="G96" s="2"/>
      <c r="H96" s="2"/>
      <c r="I96" s="2"/>
      <c r="J96" s="2"/>
      <c r="K96" s="2"/>
      <c r="L96" s="2"/>
      <c r="M96" s="2"/>
      <c r="N96" s="2"/>
      <c r="O96" s="2"/>
      <c r="P96" s="2"/>
      <c r="Q96" s="2"/>
      <c r="R96" s="2"/>
      <c r="S96" s="2"/>
      <c r="T96" s="2"/>
      <c r="U96" s="2"/>
      <c r="V96" s="2"/>
      <c r="W96" s="2"/>
      <c r="X96" s="2"/>
      <c r="Y96" s="2"/>
      <c r="Z96" s="2"/>
      <c r="AA96" s="2"/>
      <c r="AB96" s="2"/>
      <c r="AC96" s="2"/>
      <c r="AD96" s="2"/>
      <c r="AE96" s="2">
        <v>2386.1214599999998</v>
      </c>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4">
        <v>2386.1214599999998</v>
      </c>
      <c r="BG96" s="30"/>
    </row>
    <row r="97" spans="1:59" s="10" customFormat="1" ht="15.75" x14ac:dyDescent="0.25">
      <c r="A97" s="54"/>
      <c r="B97" s="55" t="s">
        <v>68</v>
      </c>
      <c r="C97" s="56"/>
      <c r="D97" s="57"/>
      <c r="E97" s="2"/>
      <c r="F97" s="2"/>
      <c r="G97" s="2"/>
      <c r="H97" s="2"/>
      <c r="I97" s="2"/>
      <c r="J97" s="2"/>
      <c r="K97" s="2"/>
      <c r="L97" s="2"/>
      <c r="M97" s="2"/>
      <c r="N97" s="2"/>
      <c r="O97" s="2"/>
      <c r="P97" s="2"/>
      <c r="Q97" s="2"/>
      <c r="R97" s="2"/>
      <c r="S97" s="2"/>
      <c r="T97" s="2"/>
      <c r="U97" s="2"/>
      <c r="V97" s="2"/>
      <c r="W97" s="2"/>
      <c r="X97" s="2"/>
      <c r="Y97" s="2"/>
      <c r="Z97" s="2"/>
      <c r="AA97" s="2"/>
      <c r="AB97" s="2"/>
      <c r="AC97" s="2"/>
      <c r="AD97" s="2"/>
      <c r="AE97" s="2">
        <v>2386.1214599999998</v>
      </c>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4">
        <v>2386.1214599999998</v>
      </c>
      <c r="BG97" s="30"/>
    </row>
    <row r="98" spans="1:59" s="10" customFormat="1" ht="15.75" x14ac:dyDescent="0.25">
      <c r="A98" s="62"/>
      <c r="B98" s="63" t="s">
        <v>69</v>
      </c>
      <c r="C98" s="64"/>
      <c r="D98" s="65"/>
      <c r="E98" s="66"/>
      <c r="F98" s="66"/>
      <c r="G98" s="66"/>
      <c r="H98" s="66"/>
      <c r="I98" s="66"/>
      <c r="J98" s="66"/>
      <c r="K98" s="66"/>
      <c r="L98" s="66"/>
      <c r="M98" s="66"/>
      <c r="N98" s="66"/>
      <c r="O98" s="66"/>
      <c r="P98" s="66"/>
      <c r="Q98" s="66"/>
      <c r="R98" s="66"/>
      <c r="S98" s="66"/>
      <c r="T98" s="66"/>
      <c r="U98" s="66"/>
      <c r="V98" s="66"/>
      <c r="W98" s="66"/>
      <c r="X98" s="66"/>
      <c r="Y98" s="66"/>
      <c r="Z98" s="66"/>
      <c r="AA98" s="66"/>
      <c r="AB98" s="66"/>
      <c r="AC98" s="66"/>
      <c r="AD98" s="66"/>
      <c r="AE98" s="66">
        <v>100</v>
      </c>
      <c r="AF98" s="66"/>
      <c r="AG98" s="66"/>
      <c r="AH98" s="66"/>
      <c r="AI98" s="66"/>
      <c r="AJ98" s="66"/>
      <c r="AK98" s="66"/>
      <c r="AL98" s="66"/>
      <c r="AM98" s="66"/>
      <c r="AN98" s="66"/>
      <c r="AO98" s="66"/>
      <c r="AP98" s="66"/>
      <c r="AQ98" s="66"/>
      <c r="AR98" s="66"/>
      <c r="AS98" s="66"/>
      <c r="AT98" s="66"/>
      <c r="AU98" s="66"/>
      <c r="AV98" s="66"/>
      <c r="AW98" s="66"/>
      <c r="AX98" s="66"/>
      <c r="AY98" s="66"/>
      <c r="AZ98" s="66"/>
      <c r="BA98" s="66"/>
      <c r="BB98" s="66"/>
      <c r="BC98" s="66"/>
      <c r="BD98" s="66"/>
      <c r="BE98" s="66"/>
      <c r="BF98" s="67">
        <v>100</v>
      </c>
      <c r="BG98" s="30"/>
    </row>
    <row r="99" spans="1:59" s="10" customFormat="1" ht="220.5" x14ac:dyDescent="0.25">
      <c r="A99" s="49" t="s">
        <v>136</v>
      </c>
      <c r="B99" s="50" t="s">
        <v>137</v>
      </c>
      <c r="C99" s="51" t="s">
        <v>138</v>
      </c>
      <c r="D99" s="51" t="s">
        <v>139</v>
      </c>
      <c r="E99" s="52"/>
      <c r="F99" s="52"/>
      <c r="G99" s="52"/>
      <c r="H99" s="52"/>
      <c r="I99" s="52"/>
      <c r="J99" s="52"/>
      <c r="K99" s="52"/>
      <c r="L99" s="52"/>
      <c r="M99" s="52"/>
      <c r="N99" s="52"/>
      <c r="O99" s="52"/>
      <c r="P99" s="52"/>
      <c r="Q99" s="52"/>
      <c r="R99" s="52"/>
      <c r="S99" s="52"/>
      <c r="T99" s="52"/>
      <c r="U99" s="52"/>
      <c r="V99" s="52"/>
      <c r="W99" s="52"/>
      <c r="X99" s="52"/>
      <c r="Y99" s="52"/>
      <c r="Z99" s="52"/>
      <c r="AA99" s="52"/>
      <c r="AB99" s="52"/>
      <c r="AC99" s="52"/>
      <c r="AD99" s="52"/>
      <c r="AE99" s="52"/>
      <c r="AF99" s="52"/>
      <c r="AG99" s="52"/>
      <c r="AH99" s="52"/>
      <c r="AI99" s="52"/>
      <c r="AJ99" s="52"/>
      <c r="AK99" s="52"/>
      <c r="AL99" s="52"/>
      <c r="AM99" s="52"/>
      <c r="AN99" s="52"/>
      <c r="AO99" s="52"/>
      <c r="AP99" s="52"/>
      <c r="AQ99" s="52"/>
      <c r="AR99" s="52"/>
      <c r="AS99" s="52"/>
      <c r="AT99" s="52"/>
      <c r="AU99" s="52"/>
      <c r="AV99" s="52"/>
      <c r="AW99" s="52"/>
      <c r="AX99" s="52"/>
      <c r="AY99" s="52"/>
      <c r="AZ99" s="52"/>
      <c r="BA99" s="52"/>
      <c r="BB99" s="52"/>
      <c r="BC99" s="52"/>
      <c r="BD99" s="52"/>
      <c r="BE99" s="52"/>
      <c r="BF99" s="53"/>
      <c r="BG99" s="30"/>
    </row>
    <row r="100" spans="1:59" s="10" customFormat="1" ht="31.5" x14ac:dyDescent="0.25">
      <c r="A100" s="54"/>
      <c r="B100" s="55" t="s">
        <v>67</v>
      </c>
      <c r="C100" s="56"/>
      <c r="D100" s="57"/>
      <c r="E100" s="2">
        <v>3000</v>
      </c>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v>1530</v>
      </c>
      <c r="AO100" s="2"/>
      <c r="AP100" s="2"/>
      <c r="AQ100" s="2"/>
      <c r="AR100" s="2"/>
      <c r="AS100" s="2"/>
      <c r="AT100" s="2"/>
      <c r="AU100" s="2"/>
      <c r="AV100" s="2"/>
      <c r="AW100" s="2"/>
      <c r="AX100" s="2"/>
      <c r="AY100" s="2"/>
      <c r="AZ100" s="2"/>
      <c r="BA100" s="2"/>
      <c r="BB100" s="2"/>
      <c r="BC100" s="2"/>
      <c r="BD100" s="2"/>
      <c r="BE100" s="2"/>
      <c r="BF100" s="24">
        <v>4530</v>
      </c>
      <c r="BG100" s="30"/>
    </row>
    <row r="101" spans="1:59" s="10" customFormat="1" ht="15.75" x14ac:dyDescent="0.25">
      <c r="A101" s="54"/>
      <c r="B101" s="55" t="s">
        <v>68</v>
      </c>
      <c r="C101" s="56"/>
      <c r="D101" s="57"/>
      <c r="E101" s="2">
        <v>3000</v>
      </c>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v>1530</v>
      </c>
      <c r="AO101" s="2"/>
      <c r="AP101" s="2"/>
      <c r="AQ101" s="2"/>
      <c r="AR101" s="2"/>
      <c r="AS101" s="2"/>
      <c r="AT101" s="2"/>
      <c r="AU101" s="2"/>
      <c r="AV101" s="2"/>
      <c r="AW101" s="2"/>
      <c r="AX101" s="2"/>
      <c r="AY101" s="2"/>
      <c r="AZ101" s="2"/>
      <c r="BA101" s="2"/>
      <c r="BB101" s="2"/>
      <c r="BC101" s="2"/>
      <c r="BD101" s="2"/>
      <c r="BE101" s="2"/>
      <c r="BF101" s="24">
        <v>4530</v>
      </c>
      <c r="BG101" s="30"/>
    </row>
    <row r="102" spans="1:59" s="10" customFormat="1" ht="15.75" x14ac:dyDescent="0.25">
      <c r="A102" s="62"/>
      <c r="B102" s="63" t="s">
        <v>69</v>
      </c>
      <c r="C102" s="64"/>
      <c r="D102" s="65"/>
      <c r="E102" s="66">
        <v>100</v>
      </c>
      <c r="F102" s="66"/>
      <c r="G102" s="66"/>
      <c r="H102" s="66"/>
      <c r="I102" s="66"/>
      <c r="J102" s="66"/>
      <c r="K102" s="66"/>
      <c r="L102" s="66"/>
      <c r="M102" s="66"/>
      <c r="N102" s="66"/>
      <c r="O102" s="66"/>
      <c r="P102" s="66"/>
      <c r="Q102" s="66"/>
      <c r="R102" s="66"/>
      <c r="S102" s="66"/>
      <c r="T102" s="66"/>
      <c r="U102" s="66"/>
      <c r="V102" s="66"/>
      <c r="W102" s="66"/>
      <c r="X102" s="66"/>
      <c r="Y102" s="66"/>
      <c r="Z102" s="66"/>
      <c r="AA102" s="66"/>
      <c r="AB102" s="66"/>
      <c r="AC102" s="66"/>
      <c r="AD102" s="66"/>
      <c r="AE102" s="66"/>
      <c r="AF102" s="66"/>
      <c r="AG102" s="66"/>
      <c r="AH102" s="66"/>
      <c r="AI102" s="66"/>
      <c r="AJ102" s="66"/>
      <c r="AK102" s="66"/>
      <c r="AL102" s="66"/>
      <c r="AM102" s="66"/>
      <c r="AN102" s="66">
        <v>100</v>
      </c>
      <c r="AO102" s="66"/>
      <c r="AP102" s="66"/>
      <c r="AQ102" s="66"/>
      <c r="AR102" s="66"/>
      <c r="AS102" s="66"/>
      <c r="AT102" s="66"/>
      <c r="AU102" s="66"/>
      <c r="AV102" s="66"/>
      <c r="AW102" s="66"/>
      <c r="AX102" s="66"/>
      <c r="AY102" s="66"/>
      <c r="AZ102" s="66"/>
      <c r="BA102" s="66"/>
      <c r="BB102" s="66"/>
      <c r="BC102" s="66"/>
      <c r="BD102" s="66"/>
      <c r="BE102" s="66"/>
      <c r="BF102" s="67">
        <v>100</v>
      </c>
      <c r="BG102" s="30"/>
    </row>
    <row r="103" spans="1:59" s="10" customFormat="1" ht="126" x14ac:dyDescent="0.25">
      <c r="A103" s="49" t="s">
        <v>140</v>
      </c>
      <c r="B103" s="50" t="s">
        <v>141</v>
      </c>
      <c r="C103" s="51" t="s">
        <v>142</v>
      </c>
      <c r="D103" s="51" t="s">
        <v>139</v>
      </c>
      <c r="E103" s="52"/>
      <c r="F103" s="52"/>
      <c r="G103" s="52"/>
      <c r="H103" s="52"/>
      <c r="I103" s="52"/>
      <c r="J103" s="52"/>
      <c r="K103" s="52"/>
      <c r="L103" s="52"/>
      <c r="M103" s="52"/>
      <c r="N103" s="52"/>
      <c r="O103" s="52"/>
      <c r="P103" s="52"/>
      <c r="Q103" s="52"/>
      <c r="R103" s="52"/>
      <c r="S103" s="52"/>
      <c r="T103" s="52"/>
      <c r="U103" s="52"/>
      <c r="V103" s="52"/>
      <c r="W103" s="52"/>
      <c r="X103" s="52"/>
      <c r="Y103" s="52"/>
      <c r="Z103" s="52"/>
      <c r="AA103" s="52"/>
      <c r="AB103" s="52"/>
      <c r="AC103" s="52"/>
      <c r="AD103" s="52"/>
      <c r="AE103" s="52"/>
      <c r="AF103" s="52"/>
      <c r="AG103" s="52"/>
      <c r="AH103" s="52"/>
      <c r="AI103" s="52"/>
      <c r="AJ103" s="52"/>
      <c r="AK103" s="52"/>
      <c r="AL103" s="52"/>
      <c r="AM103" s="52"/>
      <c r="AN103" s="52"/>
      <c r="AO103" s="52"/>
      <c r="AP103" s="52"/>
      <c r="AQ103" s="52"/>
      <c r="AR103" s="52"/>
      <c r="AS103" s="52"/>
      <c r="AT103" s="52"/>
      <c r="AU103" s="52"/>
      <c r="AV103" s="52"/>
      <c r="AW103" s="52"/>
      <c r="AX103" s="52"/>
      <c r="AY103" s="52"/>
      <c r="AZ103" s="52"/>
      <c r="BA103" s="52"/>
      <c r="BB103" s="52"/>
      <c r="BC103" s="52"/>
      <c r="BD103" s="52"/>
      <c r="BE103" s="52"/>
      <c r="BF103" s="53"/>
      <c r="BG103" s="30"/>
    </row>
    <row r="104" spans="1:59" s="10" customFormat="1" ht="31.5" x14ac:dyDescent="0.25">
      <c r="A104" s="54"/>
      <c r="B104" s="55" t="s">
        <v>67</v>
      </c>
      <c r="C104" s="56"/>
      <c r="D104" s="57"/>
      <c r="E104" s="2"/>
      <c r="F104" s="2"/>
      <c r="G104" s="2"/>
      <c r="H104" s="2"/>
      <c r="I104" s="2"/>
      <c r="J104" s="2"/>
      <c r="K104" s="2"/>
      <c r="L104" s="2"/>
      <c r="M104" s="2"/>
      <c r="N104" s="2">
        <v>8910</v>
      </c>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4">
        <v>8910</v>
      </c>
      <c r="BG104" s="30"/>
    </row>
    <row r="105" spans="1:59" s="10" customFormat="1" ht="15.75" x14ac:dyDescent="0.25">
      <c r="A105" s="54"/>
      <c r="B105" s="55" t="s">
        <v>68</v>
      </c>
      <c r="C105" s="56"/>
      <c r="D105" s="57"/>
      <c r="E105" s="2"/>
      <c r="F105" s="2"/>
      <c r="G105" s="2"/>
      <c r="H105" s="2"/>
      <c r="I105" s="2"/>
      <c r="J105" s="2"/>
      <c r="K105" s="2"/>
      <c r="L105" s="2"/>
      <c r="M105" s="2"/>
      <c r="N105" s="2">
        <v>8910</v>
      </c>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4">
        <v>8910</v>
      </c>
      <c r="BG105" s="30"/>
    </row>
    <row r="106" spans="1:59" s="10" customFormat="1" ht="15.75" x14ac:dyDescent="0.25">
      <c r="A106" s="62"/>
      <c r="B106" s="63" t="s">
        <v>69</v>
      </c>
      <c r="C106" s="64"/>
      <c r="D106" s="65"/>
      <c r="E106" s="66"/>
      <c r="F106" s="66"/>
      <c r="G106" s="66"/>
      <c r="H106" s="66"/>
      <c r="I106" s="66"/>
      <c r="J106" s="66"/>
      <c r="K106" s="66"/>
      <c r="L106" s="66"/>
      <c r="M106" s="66"/>
      <c r="N106" s="66">
        <v>100</v>
      </c>
      <c r="O106" s="66"/>
      <c r="P106" s="66"/>
      <c r="Q106" s="66"/>
      <c r="R106" s="66"/>
      <c r="S106" s="66"/>
      <c r="T106" s="66"/>
      <c r="U106" s="66"/>
      <c r="V106" s="66"/>
      <c r="W106" s="66"/>
      <c r="X106" s="66"/>
      <c r="Y106" s="66"/>
      <c r="Z106" s="66"/>
      <c r="AA106" s="66"/>
      <c r="AB106" s="66"/>
      <c r="AC106" s="66"/>
      <c r="AD106" s="66"/>
      <c r="AE106" s="66"/>
      <c r="AF106" s="66"/>
      <c r="AG106" s="66"/>
      <c r="AH106" s="66"/>
      <c r="AI106" s="66"/>
      <c r="AJ106" s="66"/>
      <c r="AK106" s="66"/>
      <c r="AL106" s="66"/>
      <c r="AM106" s="66"/>
      <c r="AN106" s="66"/>
      <c r="AO106" s="66"/>
      <c r="AP106" s="66"/>
      <c r="AQ106" s="66"/>
      <c r="AR106" s="66"/>
      <c r="AS106" s="66"/>
      <c r="AT106" s="66"/>
      <c r="AU106" s="66"/>
      <c r="AV106" s="66"/>
      <c r="AW106" s="66"/>
      <c r="AX106" s="66"/>
      <c r="AY106" s="66"/>
      <c r="AZ106" s="66"/>
      <c r="BA106" s="66"/>
      <c r="BB106" s="66"/>
      <c r="BC106" s="66"/>
      <c r="BD106" s="66"/>
      <c r="BE106" s="66"/>
      <c r="BF106" s="67">
        <v>100</v>
      </c>
      <c r="BG106" s="30"/>
    </row>
    <row r="107" spans="1:59" s="10" customFormat="1" ht="220.5" x14ac:dyDescent="0.25">
      <c r="A107" s="49" t="s">
        <v>143</v>
      </c>
      <c r="B107" s="50" t="s">
        <v>144</v>
      </c>
      <c r="C107" s="51" t="s">
        <v>145</v>
      </c>
      <c r="D107" s="51" t="s">
        <v>139</v>
      </c>
      <c r="E107" s="52"/>
      <c r="F107" s="52"/>
      <c r="G107" s="52"/>
      <c r="H107" s="52"/>
      <c r="I107" s="52"/>
      <c r="J107" s="52"/>
      <c r="K107" s="52"/>
      <c r="L107" s="52"/>
      <c r="M107" s="52"/>
      <c r="N107" s="52"/>
      <c r="O107" s="52"/>
      <c r="P107" s="52"/>
      <c r="Q107" s="52"/>
      <c r="R107" s="52"/>
      <c r="S107" s="52"/>
      <c r="T107" s="52"/>
      <c r="U107" s="52"/>
      <c r="V107" s="52"/>
      <c r="W107" s="52"/>
      <c r="X107" s="52"/>
      <c r="Y107" s="52"/>
      <c r="Z107" s="52"/>
      <c r="AA107" s="52"/>
      <c r="AB107" s="52"/>
      <c r="AC107" s="52"/>
      <c r="AD107" s="52"/>
      <c r="AE107" s="52"/>
      <c r="AF107" s="52"/>
      <c r="AG107" s="52"/>
      <c r="AH107" s="52"/>
      <c r="AI107" s="52"/>
      <c r="AJ107" s="52"/>
      <c r="AK107" s="52"/>
      <c r="AL107" s="52"/>
      <c r="AM107" s="52"/>
      <c r="AN107" s="52"/>
      <c r="AO107" s="52"/>
      <c r="AP107" s="52"/>
      <c r="AQ107" s="52"/>
      <c r="AR107" s="52"/>
      <c r="AS107" s="52"/>
      <c r="AT107" s="52"/>
      <c r="AU107" s="52"/>
      <c r="AV107" s="52"/>
      <c r="AW107" s="52"/>
      <c r="AX107" s="52"/>
      <c r="AY107" s="52"/>
      <c r="AZ107" s="52"/>
      <c r="BA107" s="52"/>
      <c r="BB107" s="52"/>
      <c r="BC107" s="52"/>
      <c r="BD107" s="52"/>
      <c r="BE107" s="52"/>
      <c r="BF107" s="53"/>
      <c r="BG107" s="30"/>
    </row>
    <row r="108" spans="1:59" s="10" customFormat="1" ht="31.5" x14ac:dyDescent="0.25">
      <c r="A108" s="54"/>
      <c r="B108" s="55" t="s">
        <v>67</v>
      </c>
      <c r="C108" s="56"/>
      <c r="D108" s="57"/>
      <c r="E108" s="2"/>
      <c r="F108" s="2"/>
      <c r="G108" s="2"/>
      <c r="H108" s="2"/>
      <c r="I108" s="2"/>
      <c r="J108" s="2"/>
      <c r="K108" s="2"/>
      <c r="L108" s="2"/>
      <c r="M108" s="2"/>
      <c r="N108" s="2"/>
      <c r="O108" s="2">
        <v>2451.0369000000001</v>
      </c>
      <c r="P108" s="2">
        <v>2024.925</v>
      </c>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4">
        <v>4475.9619000000002</v>
      </c>
      <c r="BG108" s="30"/>
    </row>
    <row r="109" spans="1:59" s="10" customFormat="1" ht="15.75" x14ac:dyDescent="0.25">
      <c r="A109" s="54"/>
      <c r="B109" s="55" t="s">
        <v>68</v>
      </c>
      <c r="C109" s="56"/>
      <c r="D109" s="57"/>
      <c r="E109" s="2"/>
      <c r="F109" s="2"/>
      <c r="G109" s="2"/>
      <c r="H109" s="2"/>
      <c r="I109" s="2"/>
      <c r="J109" s="2"/>
      <c r="K109" s="2"/>
      <c r="L109" s="2"/>
      <c r="M109" s="2"/>
      <c r="N109" s="2"/>
      <c r="O109" s="2">
        <v>2451.0369000000001</v>
      </c>
      <c r="P109" s="2">
        <v>2024.925</v>
      </c>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4">
        <v>4475.9619000000002</v>
      </c>
      <c r="BG109" s="30"/>
    </row>
    <row r="110" spans="1:59" s="10" customFormat="1" ht="15.75" x14ac:dyDescent="0.25">
      <c r="A110" s="62"/>
      <c r="B110" s="63" t="s">
        <v>69</v>
      </c>
      <c r="C110" s="64"/>
      <c r="D110" s="65"/>
      <c r="E110" s="66"/>
      <c r="F110" s="66"/>
      <c r="G110" s="66"/>
      <c r="H110" s="66"/>
      <c r="I110" s="66"/>
      <c r="J110" s="66"/>
      <c r="K110" s="66"/>
      <c r="L110" s="66"/>
      <c r="M110" s="66"/>
      <c r="N110" s="66"/>
      <c r="O110" s="66">
        <v>100</v>
      </c>
      <c r="P110" s="66">
        <v>100</v>
      </c>
      <c r="Q110" s="66"/>
      <c r="R110" s="66"/>
      <c r="S110" s="66"/>
      <c r="T110" s="66"/>
      <c r="U110" s="66"/>
      <c r="V110" s="66"/>
      <c r="W110" s="66"/>
      <c r="X110" s="66"/>
      <c r="Y110" s="66"/>
      <c r="Z110" s="66"/>
      <c r="AA110" s="66"/>
      <c r="AB110" s="66"/>
      <c r="AC110" s="66"/>
      <c r="AD110" s="66"/>
      <c r="AE110" s="66"/>
      <c r="AF110" s="66"/>
      <c r="AG110" s="66"/>
      <c r="AH110" s="66"/>
      <c r="AI110" s="66"/>
      <c r="AJ110" s="66"/>
      <c r="AK110" s="66"/>
      <c r="AL110" s="66"/>
      <c r="AM110" s="66"/>
      <c r="AN110" s="66"/>
      <c r="AO110" s="66"/>
      <c r="AP110" s="66"/>
      <c r="AQ110" s="66"/>
      <c r="AR110" s="66"/>
      <c r="AS110" s="66"/>
      <c r="AT110" s="66"/>
      <c r="AU110" s="66"/>
      <c r="AV110" s="66"/>
      <c r="AW110" s="66"/>
      <c r="AX110" s="66"/>
      <c r="AY110" s="66"/>
      <c r="AZ110" s="66"/>
      <c r="BA110" s="66"/>
      <c r="BB110" s="66"/>
      <c r="BC110" s="66"/>
      <c r="BD110" s="66"/>
      <c r="BE110" s="66"/>
      <c r="BF110" s="67">
        <v>100</v>
      </c>
      <c r="BG110" s="30"/>
    </row>
    <row r="111" spans="1:59" s="10" customFormat="1" ht="252" x14ac:dyDescent="0.25">
      <c r="A111" s="49" t="s">
        <v>146</v>
      </c>
      <c r="B111" s="50" t="s">
        <v>147</v>
      </c>
      <c r="C111" s="51" t="s">
        <v>148</v>
      </c>
      <c r="D111" s="51" t="s">
        <v>149</v>
      </c>
      <c r="E111" s="52"/>
      <c r="F111" s="52"/>
      <c r="G111" s="52"/>
      <c r="H111" s="52"/>
      <c r="I111" s="52"/>
      <c r="J111" s="52"/>
      <c r="K111" s="52"/>
      <c r="L111" s="52"/>
      <c r="M111" s="52"/>
      <c r="N111" s="52"/>
      <c r="O111" s="52"/>
      <c r="P111" s="52"/>
      <c r="Q111" s="52"/>
      <c r="R111" s="52"/>
      <c r="S111" s="52"/>
      <c r="T111" s="52"/>
      <c r="U111" s="52"/>
      <c r="V111" s="52"/>
      <c r="W111" s="52"/>
      <c r="X111" s="52"/>
      <c r="Y111" s="52"/>
      <c r="Z111" s="52"/>
      <c r="AA111" s="52"/>
      <c r="AB111" s="52"/>
      <c r="AC111" s="52"/>
      <c r="AD111" s="52"/>
      <c r="AE111" s="52"/>
      <c r="AF111" s="52"/>
      <c r="AG111" s="52"/>
      <c r="AH111" s="52"/>
      <c r="AI111" s="52"/>
      <c r="AJ111" s="52"/>
      <c r="AK111" s="52"/>
      <c r="AL111" s="52"/>
      <c r="AM111" s="52"/>
      <c r="AN111" s="52"/>
      <c r="AO111" s="52"/>
      <c r="AP111" s="52"/>
      <c r="AQ111" s="52"/>
      <c r="AR111" s="52"/>
      <c r="AS111" s="52"/>
      <c r="AT111" s="52"/>
      <c r="AU111" s="52"/>
      <c r="AV111" s="52"/>
      <c r="AW111" s="52"/>
      <c r="AX111" s="52"/>
      <c r="AY111" s="52"/>
      <c r="AZ111" s="52"/>
      <c r="BA111" s="52"/>
      <c r="BB111" s="52"/>
      <c r="BC111" s="52"/>
      <c r="BD111" s="52"/>
      <c r="BE111" s="52"/>
      <c r="BF111" s="53"/>
      <c r="BG111" s="30"/>
    </row>
    <row r="112" spans="1:59" s="10" customFormat="1" ht="31.5" x14ac:dyDescent="0.25">
      <c r="A112" s="54"/>
      <c r="B112" s="55" t="s">
        <v>67</v>
      </c>
      <c r="C112" s="56"/>
      <c r="D112" s="57"/>
      <c r="E112" s="2">
        <v>150</v>
      </c>
      <c r="F112" s="2"/>
      <c r="G112" s="2"/>
      <c r="H112" s="2"/>
      <c r="I112" s="2"/>
      <c r="J112" s="2"/>
      <c r="K112" s="2"/>
      <c r="L112" s="2"/>
      <c r="M112" s="2"/>
      <c r="N112" s="2"/>
      <c r="O112" s="2">
        <v>160</v>
      </c>
      <c r="P112" s="2"/>
      <c r="Q112" s="2"/>
      <c r="R112" s="2"/>
      <c r="S112" s="2"/>
      <c r="T112" s="2">
        <v>250</v>
      </c>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4">
        <v>560</v>
      </c>
      <c r="BG112" s="30"/>
    </row>
    <row r="113" spans="1:59" s="10" customFormat="1" ht="15.75" x14ac:dyDescent="0.25">
      <c r="A113" s="54"/>
      <c r="B113" s="55" t="s">
        <v>68</v>
      </c>
      <c r="C113" s="56"/>
      <c r="D113" s="57"/>
      <c r="E113" s="2">
        <v>150</v>
      </c>
      <c r="F113" s="2"/>
      <c r="G113" s="2"/>
      <c r="H113" s="2"/>
      <c r="I113" s="2"/>
      <c r="J113" s="2"/>
      <c r="K113" s="2"/>
      <c r="L113" s="2"/>
      <c r="M113" s="2"/>
      <c r="N113" s="2"/>
      <c r="O113" s="2">
        <v>160</v>
      </c>
      <c r="P113" s="2"/>
      <c r="Q113" s="2"/>
      <c r="R113" s="2"/>
      <c r="S113" s="2"/>
      <c r="T113" s="2">
        <v>250</v>
      </c>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4">
        <v>560</v>
      </c>
      <c r="BG113" s="30"/>
    </row>
    <row r="114" spans="1:59" s="10" customFormat="1" ht="15.75" x14ac:dyDescent="0.25">
      <c r="A114" s="62"/>
      <c r="B114" s="63" t="s">
        <v>69</v>
      </c>
      <c r="C114" s="64"/>
      <c r="D114" s="65"/>
      <c r="E114" s="66">
        <v>100</v>
      </c>
      <c r="F114" s="66"/>
      <c r="G114" s="66"/>
      <c r="H114" s="66"/>
      <c r="I114" s="66"/>
      <c r="J114" s="66"/>
      <c r="K114" s="66"/>
      <c r="L114" s="66"/>
      <c r="M114" s="66"/>
      <c r="N114" s="66"/>
      <c r="O114" s="66">
        <v>100</v>
      </c>
      <c r="P114" s="66"/>
      <c r="Q114" s="66"/>
      <c r="R114" s="66"/>
      <c r="S114" s="66"/>
      <c r="T114" s="66">
        <v>100</v>
      </c>
      <c r="U114" s="66"/>
      <c r="V114" s="66"/>
      <c r="W114" s="66"/>
      <c r="X114" s="66"/>
      <c r="Y114" s="66"/>
      <c r="Z114" s="66"/>
      <c r="AA114" s="66"/>
      <c r="AB114" s="66"/>
      <c r="AC114" s="66"/>
      <c r="AD114" s="66"/>
      <c r="AE114" s="66"/>
      <c r="AF114" s="66"/>
      <c r="AG114" s="66"/>
      <c r="AH114" s="66"/>
      <c r="AI114" s="66"/>
      <c r="AJ114" s="66"/>
      <c r="AK114" s="66"/>
      <c r="AL114" s="66"/>
      <c r="AM114" s="66"/>
      <c r="AN114" s="66"/>
      <c r="AO114" s="66"/>
      <c r="AP114" s="66"/>
      <c r="AQ114" s="66"/>
      <c r="AR114" s="66"/>
      <c r="AS114" s="66"/>
      <c r="AT114" s="66"/>
      <c r="AU114" s="66"/>
      <c r="AV114" s="66"/>
      <c r="AW114" s="66"/>
      <c r="AX114" s="66"/>
      <c r="AY114" s="66"/>
      <c r="AZ114" s="66"/>
      <c r="BA114" s="66"/>
      <c r="BB114" s="66"/>
      <c r="BC114" s="66"/>
      <c r="BD114" s="66"/>
      <c r="BE114" s="66"/>
      <c r="BF114" s="67">
        <v>100</v>
      </c>
      <c r="BG114" s="30"/>
    </row>
    <row r="115" spans="1:59" s="10" customFormat="1" ht="252" x14ac:dyDescent="0.25">
      <c r="A115" s="49" t="s">
        <v>150</v>
      </c>
      <c r="B115" s="50" t="s">
        <v>151</v>
      </c>
      <c r="C115" s="51" t="s">
        <v>152</v>
      </c>
      <c r="D115" s="51" t="s">
        <v>139</v>
      </c>
      <c r="E115" s="52"/>
      <c r="F115" s="52"/>
      <c r="G115" s="52"/>
      <c r="H115" s="52"/>
      <c r="I115" s="52"/>
      <c r="J115" s="52"/>
      <c r="K115" s="52"/>
      <c r="L115" s="52"/>
      <c r="M115" s="52"/>
      <c r="N115" s="52"/>
      <c r="O115" s="52"/>
      <c r="P115" s="52"/>
      <c r="Q115" s="52"/>
      <c r="R115" s="52"/>
      <c r="S115" s="52"/>
      <c r="T115" s="52"/>
      <c r="U115" s="52"/>
      <c r="V115" s="52"/>
      <c r="W115" s="52"/>
      <c r="X115" s="52"/>
      <c r="Y115" s="52"/>
      <c r="Z115" s="52"/>
      <c r="AA115" s="52"/>
      <c r="AB115" s="52"/>
      <c r="AC115" s="52"/>
      <c r="AD115" s="52"/>
      <c r="AE115" s="52"/>
      <c r="AF115" s="52"/>
      <c r="AG115" s="52"/>
      <c r="AH115" s="52"/>
      <c r="AI115" s="52"/>
      <c r="AJ115" s="52"/>
      <c r="AK115" s="52"/>
      <c r="AL115" s="52"/>
      <c r="AM115" s="52"/>
      <c r="AN115" s="52"/>
      <c r="AO115" s="52"/>
      <c r="AP115" s="52"/>
      <c r="AQ115" s="52"/>
      <c r="AR115" s="52"/>
      <c r="AS115" s="52"/>
      <c r="AT115" s="52"/>
      <c r="AU115" s="52"/>
      <c r="AV115" s="52"/>
      <c r="AW115" s="52"/>
      <c r="AX115" s="52"/>
      <c r="AY115" s="52"/>
      <c r="AZ115" s="52"/>
      <c r="BA115" s="52"/>
      <c r="BB115" s="52"/>
      <c r="BC115" s="52"/>
      <c r="BD115" s="52"/>
      <c r="BE115" s="52"/>
      <c r="BF115" s="53"/>
      <c r="BG115" s="30"/>
    </row>
    <row r="116" spans="1:59" s="10" customFormat="1" ht="31.5" x14ac:dyDescent="0.25">
      <c r="A116" s="54"/>
      <c r="B116" s="55" t="s">
        <v>67</v>
      </c>
      <c r="C116" s="56"/>
      <c r="D116" s="57"/>
      <c r="E116" s="2">
        <v>180.85105999999999</v>
      </c>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4">
        <v>180.85105999999999</v>
      </c>
      <c r="BG116" s="30"/>
    </row>
    <row r="117" spans="1:59" s="10" customFormat="1" ht="15.75" x14ac:dyDescent="0.25">
      <c r="A117" s="54"/>
      <c r="B117" s="55" t="s">
        <v>68</v>
      </c>
      <c r="C117" s="56"/>
      <c r="D117" s="57"/>
      <c r="E117" s="2">
        <v>180.85105999999999</v>
      </c>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4">
        <v>180.85105999999999</v>
      </c>
      <c r="BG117" s="30"/>
    </row>
    <row r="118" spans="1:59" s="10" customFormat="1" ht="15.75" x14ac:dyDescent="0.25">
      <c r="A118" s="62"/>
      <c r="B118" s="63" t="s">
        <v>69</v>
      </c>
      <c r="C118" s="64"/>
      <c r="D118" s="65"/>
      <c r="E118" s="66">
        <v>100</v>
      </c>
      <c r="F118" s="66"/>
      <c r="G118" s="66"/>
      <c r="H118" s="66"/>
      <c r="I118" s="66"/>
      <c r="J118" s="66"/>
      <c r="K118" s="66"/>
      <c r="L118" s="66"/>
      <c r="M118" s="66"/>
      <c r="N118" s="66"/>
      <c r="O118" s="66"/>
      <c r="P118" s="66"/>
      <c r="Q118" s="66"/>
      <c r="R118" s="66"/>
      <c r="S118" s="66"/>
      <c r="T118" s="66"/>
      <c r="U118" s="66"/>
      <c r="V118" s="66"/>
      <c r="W118" s="66"/>
      <c r="X118" s="66"/>
      <c r="Y118" s="66"/>
      <c r="Z118" s="66"/>
      <c r="AA118" s="66"/>
      <c r="AB118" s="66"/>
      <c r="AC118" s="66"/>
      <c r="AD118" s="66"/>
      <c r="AE118" s="66"/>
      <c r="AF118" s="66"/>
      <c r="AG118" s="66"/>
      <c r="AH118" s="66"/>
      <c r="AI118" s="66"/>
      <c r="AJ118" s="66"/>
      <c r="AK118" s="66"/>
      <c r="AL118" s="66"/>
      <c r="AM118" s="66"/>
      <c r="AN118" s="66"/>
      <c r="AO118" s="66"/>
      <c r="AP118" s="66"/>
      <c r="AQ118" s="66"/>
      <c r="AR118" s="66"/>
      <c r="AS118" s="66"/>
      <c r="AT118" s="66"/>
      <c r="AU118" s="66"/>
      <c r="AV118" s="66"/>
      <c r="AW118" s="66"/>
      <c r="AX118" s="66"/>
      <c r="AY118" s="66"/>
      <c r="AZ118" s="66"/>
      <c r="BA118" s="66"/>
      <c r="BB118" s="66"/>
      <c r="BC118" s="66"/>
      <c r="BD118" s="66"/>
      <c r="BE118" s="66"/>
      <c r="BF118" s="67">
        <v>100</v>
      </c>
      <c r="BG118" s="30"/>
    </row>
    <row r="119" spans="1:59" s="10" customFormat="1" ht="267.75" x14ac:dyDescent="0.25">
      <c r="A119" s="49" t="s">
        <v>153</v>
      </c>
      <c r="B119" s="50" t="s">
        <v>154</v>
      </c>
      <c r="C119" s="51" t="s">
        <v>155</v>
      </c>
      <c r="D119" s="51" t="s">
        <v>149</v>
      </c>
      <c r="E119" s="52"/>
      <c r="F119" s="52"/>
      <c r="G119" s="52"/>
      <c r="H119" s="52"/>
      <c r="I119" s="52"/>
      <c r="J119" s="52"/>
      <c r="K119" s="52"/>
      <c r="L119" s="52"/>
      <c r="M119" s="52"/>
      <c r="N119" s="52"/>
      <c r="O119" s="52"/>
      <c r="P119" s="52"/>
      <c r="Q119" s="52"/>
      <c r="R119" s="52"/>
      <c r="S119" s="52"/>
      <c r="T119" s="52"/>
      <c r="U119" s="52"/>
      <c r="V119" s="52"/>
      <c r="W119" s="52"/>
      <c r="X119" s="52"/>
      <c r="Y119" s="52"/>
      <c r="Z119" s="52"/>
      <c r="AA119" s="52"/>
      <c r="AB119" s="52"/>
      <c r="AC119" s="52"/>
      <c r="AD119" s="52"/>
      <c r="AE119" s="52"/>
      <c r="AF119" s="52"/>
      <c r="AG119" s="52"/>
      <c r="AH119" s="52"/>
      <c r="AI119" s="52"/>
      <c r="AJ119" s="52"/>
      <c r="AK119" s="52"/>
      <c r="AL119" s="52"/>
      <c r="AM119" s="52"/>
      <c r="AN119" s="52"/>
      <c r="AO119" s="52"/>
      <c r="AP119" s="52"/>
      <c r="AQ119" s="52"/>
      <c r="AR119" s="52"/>
      <c r="AS119" s="52"/>
      <c r="AT119" s="52"/>
      <c r="AU119" s="52"/>
      <c r="AV119" s="52"/>
      <c r="AW119" s="52"/>
      <c r="AX119" s="52"/>
      <c r="AY119" s="52"/>
      <c r="AZ119" s="52"/>
      <c r="BA119" s="52"/>
      <c r="BB119" s="52"/>
      <c r="BC119" s="52"/>
      <c r="BD119" s="52"/>
      <c r="BE119" s="52"/>
      <c r="BF119" s="53"/>
      <c r="BG119" s="30"/>
    </row>
    <row r="120" spans="1:59" s="10" customFormat="1" ht="31.5" x14ac:dyDescent="0.25">
      <c r="A120" s="54"/>
      <c r="B120" s="55" t="s">
        <v>67</v>
      </c>
      <c r="C120" s="56"/>
      <c r="D120" s="57"/>
      <c r="E120" s="2"/>
      <c r="F120" s="2"/>
      <c r="G120" s="2"/>
      <c r="H120" s="2"/>
      <c r="I120" s="2"/>
      <c r="J120" s="2"/>
      <c r="K120" s="2"/>
      <c r="L120" s="2"/>
      <c r="M120" s="2"/>
      <c r="N120" s="2"/>
      <c r="O120" s="2"/>
      <c r="P120" s="2"/>
      <c r="Q120" s="2"/>
      <c r="R120" s="2"/>
      <c r="S120" s="2"/>
      <c r="T120" s="2"/>
      <c r="U120" s="2"/>
      <c r="V120" s="2"/>
      <c r="W120" s="2"/>
      <c r="X120" s="2"/>
      <c r="Y120" s="2"/>
      <c r="Z120" s="2"/>
      <c r="AA120" s="2">
        <v>110</v>
      </c>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4">
        <v>110</v>
      </c>
      <c r="BG120" s="30"/>
    </row>
    <row r="121" spans="1:59" s="10" customFormat="1" ht="15.75" x14ac:dyDescent="0.25">
      <c r="A121" s="54"/>
      <c r="B121" s="55" t="s">
        <v>68</v>
      </c>
      <c r="C121" s="56"/>
      <c r="D121" s="57"/>
      <c r="E121" s="2"/>
      <c r="F121" s="2"/>
      <c r="G121" s="2"/>
      <c r="H121" s="2"/>
      <c r="I121" s="2"/>
      <c r="J121" s="2"/>
      <c r="K121" s="2"/>
      <c r="L121" s="2"/>
      <c r="M121" s="2"/>
      <c r="N121" s="2"/>
      <c r="O121" s="2"/>
      <c r="P121" s="2"/>
      <c r="Q121" s="2"/>
      <c r="R121" s="2"/>
      <c r="S121" s="2"/>
      <c r="T121" s="2"/>
      <c r="U121" s="2"/>
      <c r="V121" s="2"/>
      <c r="W121" s="2"/>
      <c r="X121" s="2"/>
      <c r="Y121" s="2"/>
      <c r="Z121" s="2"/>
      <c r="AA121" s="2">
        <v>109.777</v>
      </c>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4">
        <v>109.777</v>
      </c>
      <c r="BG121" s="30"/>
    </row>
    <row r="122" spans="1:59" s="10" customFormat="1" ht="15.75" x14ac:dyDescent="0.25">
      <c r="A122" s="62"/>
      <c r="B122" s="63" t="s">
        <v>69</v>
      </c>
      <c r="C122" s="64"/>
      <c r="D122" s="65"/>
      <c r="E122" s="66"/>
      <c r="F122" s="66"/>
      <c r="G122" s="66"/>
      <c r="H122" s="66"/>
      <c r="I122" s="66"/>
      <c r="J122" s="66"/>
      <c r="K122" s="66"/>
      <c r="L122" s="66"/>
      <c r="M122" s="66"/>
      <c r="N122" s="66"/>
      <c r="O122" s="66"/>
      <c r="P122" s="66"/>
      <c r="Q122" s="66"/>
      <c r="R122" s="66"/>
      <c r="S122" s="66"/>
      <c r="T122" s="66"/>
      <c r="U122" s="66"/>
      <c r="V122" s="66"/>
      <c r="W122" s="66"/>
      <c r="X122" s="66"/>
      <c r="Y122" s="66"/>
      <c r="Z122" s="66"/>
      <c r="AA122" s="66">
        <v>99.797272727272698</v>
      </c>
      <c r="AB122" s="66"/>
      <c r="AC122" s="66"/>
      <c r="AD122" s="66"/>
      <c r="AE122" s="66"/>
      <c r="AF122" s="66"/>
      <c r="AG122" s="66"/>
      <c r="AH122" s="66"/>
      <c r="AI122" s="66"/>
      <c r="AJ122" s="66"/>
      <c r="AK122" s="66"/>
      <c r="AL122" s="66"/>
      <c r="AM122" s="66"/>
      <c r="AN122" s="66"/>
      <c r="AO122" s="66"/>
      <c r="AP122" s="66"/>
      <c r="AQ122" s="66"/>
      <c r="AR122" s="66"/>
      <c r="AS122" s="66"/>
      <c r="AT122" s="66"/>
      <c r="AU122" s="66"/>
      <c r="AV122" s="66"/>
      <c r="AW122" s="66"/>
      <c r="AX122" s="66"/>
      <c r="AY122" s="66"/>
      <c r="AZ122" s="66"/>
      <c r="BA122" s="66"/>
      <c r="BB122" s="66"/>
      <c r="BC122" s="66"/>
      <c r="BD122" s="66"/>
      <c r="BE122" s="66"/>
      <c r="BF122" s="67">
        <v>99.797272727272698</v>
      </c>
      <c r="BG122" s="30"/>
    </row>
    <row r="123" spans="1:59" s="10" customFormat="1" ht="236.25" x14ac:dyDescent="0.25">
      <c r="A123" s="49" t="s">
        <v>156</v>
      </c>
      <c r="B123" s="50" t="s">
        <v>157</v>
      </c>
      <c r="C123" s="51" t="s">
        <v>158</v>
      </c>
      <c r="D123" s="51" t="s">
        <v>159</v>
      </c>
      <c r="E123" s="52"/>
      <c r="F123" s="52"/>
      <c r="G123" s="52"/>
      <c r="H123" s="52"/>
      <c r="I123" s="52"/>
      <c r="J123" s="52"/>
      <c r="K123" s="52"/>
      <c r="L123" s="52"/>
      <c r="M123" s="52"/>
      <c r="N123" s="52"/>
      <c r="O123" s="52"/>
      <c r="P123" s="52"/>
      <c r="Q123" s="52"/>
      <c r="R123" s="52"/>
      <c r="S123" s="52"/>
      <c r="T123" s="52"/>
      <c r="U123" s="52"/>
      <c r="V123" s="52"/>
      <c r="W123" s="52"/>
      <c r="X123" s="52"/>
      <c r="Y123" s="52"/>
      <c r="Z123" s="52"/>
      <c r="AA123" s="52"/>
      <c r="AB123" s="52"/>
      <c r="AC123" s="52"/>
      <c r="AD123" s="52"/>
      <c r="AE123" s="52"/>
      <c r="AF123" s="52"/>
      <c r="AG123" s="52"/>
      <c r="AH123" s="52"/>
      <c r="AI123" s="52"/>
      <c r="AJ123" s="52"/>
      <c r="AK123" s="52"/>
      <c r="AL123" s="52"/>
      <c r="AM123" s="52"/>
      <c r="AN123" s="52"/>
      <c r="AO123" s="52"/>
      <c r="AP123" s="52"/>
      <c r="AQ123" s="52"/>
      <c r="AR123" s="52"/>
      <c r="AS123" s="52"/>
      <c r="AT123" s="52"/>
      <c r="AU123" s="52"/>
      <c r="AV123" s="52"/>
      <c r="AW123" s="52"/>
      <c r="AX123" s="52"/>
      <c r="AY123" s="52"/>
      <c r="AZ123" s="52"/>
      <c r="BA123" s="52"/>
      <c r="BB123" s="52"/>
      <c r="BC123" s="52"/>
      <c r="BD123" s="52"/>
      <c r="BE123" s="52"/>
      <c r="BF123" s="53"/>
      <c r="BG123" s="30"/>
    </row>
    <row r="124" spans="1:59" s="10" customFormat="1" ht="31.5" x14ac:dyDescent="0.25">
      <c r="A124" s="54"/>
      <c r="B124" s="55" t="s">
        <v>67</v>
      </c>
      <c r="C124" s="56"/>
      <c r="D124" s="57"/>
      <c r="E124" s="2">
        <v>2941.1939200000002</v>
      </c>
      <c r="F124" s="2">
        <v>923.34360000000004</v>
      </c>
      <c r="G124" s="2"/>
      <c r="H124" s="2"/>
      <c r="I124" s="2"/>
      <c r="J124" s="2"/>
      <c r="K124" s="2"/>
      <c r="L124" s="2"/>
      <c r="M124" s="2"/>
      <c r="N124" s="2"/>
      <c r="O124" s="2"/>
      <c r="P124" s="2"/>
      <c r="Q124" s="2"/>
      <c r="R124" s="2"/>
      <c r="S124" s="2"/>
      <c r="T124" s="2"/>
      <c r="U124" s="2"/>
      <c r="V124" s="2"/>
      <c r="W124" s="2"/>
      <c r="X124" s="2"/>
      <c r="Y124" s="2"/>
      <c r="Z124" s="2"/>
      <c r="AA124" s="2"/>
      <c r="AB124" s="2"/>
      <c r="AC124" s="2"/>
      <c r="AD124" s="2">
        <v>154.21445</v>
      </c>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4">
        <v>4018.7519699999998</v>
      </c>
      <c r="BG124" s="30"/>
    </row>
    <row r="125" spans="1:59" s="10" customFormat="1" ht="15.75" x14ac:dyDescent="0.25">
      <c r="A125" s="54"/>
      <c r="B125" s="55" t="s">
        <v>68</v>
      </c>
      <c r="C125" s="56"/>
      <c r="D125" s="57"/>
      <c r="E125" s="2">
        <v>2941.1939200000002</v>
      </c>
      <c r="F125" s="2">
        <v>923.34360000000004</v>
      </c>
      <c r="G125" s="2"/>
      <c r="H125" s="2"/>
      <c r="I125" s="2"/>
      <c r="J125" s="2"/>
      <c r="K125" s="2"/>
      <c r="L125" s="2"/>
      <c r="M125" s="2"/>
      <c r="N125" s="2"/>
      <c r="O125" s="2"/>
      <c r="P125" s="2"/>
      <c r="Q125" s="2"/>
      <c r="R125" s="2"/>
      <c r="S125" s="2"/>
      <c r="T125" s="2"/>
      <c r="U125" s="2"/>
      <c r="V125" s="2"/>
      <c r="W125" s="2"/>
      <c r="X125" s="2"/>
      <c r="Y125" s="2"/>
      <c r="Z125" s="2"/>
      <c r="AA125" s="2"/>
      <c r="AB125" s="2"/>
      <c r="AC125" s="2"/>
      <c r="AD125" s="2">
        <v>154.21445</v>
      </c>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4">
        <v>4018.7519699999998</v>
      </c>
      <c r="BG125" s="30"/>
    </row>
    <row r="126" spans="1:59" s="10" customFormat="1" ht="15.75" x14ac:dyDescent="0.25">
      <c r="A126" s="62"/>
      <c r="B126" s="63" t="s">
        <v>69</v>
      </c>
      <c r="C126" s="64"/>
      <c r="D126" s="65"/>
      <c r="E126" s="66">
        <v>100</v>
      </c>
      <c r="F126" s="66">
        <v>100</v>
      </c>
      <c r="G126" s="66"/>
      <c r="H126" s="66"/>
      <c r="I126" s="66"/>
      <c r="J126" s="66"/>
      <c r="K126" s="66"/>
      <c r="L126" s="66"/>
      <c r="M126" s="66"/>
      <c r="N126" s="66"/>
      <c r="O126" s="66"/>
      <c r="P126" s="66"/>
      <c r="Q126" s="66"/>
      <c r="R126" s="66"/>
      <c r="S126" s="66"/>
      <c r="T126" s="66"/>
      <c r="U126" s="66"/>
      <c r="V126" s="66"/>
      <c r="W126" s="66"/>
      <c r="X126" s="66"/>
      <c r="Y126" s="66"/>
      <c r="Z126" s="66"/>
      <c r="AA126" s="66"/>
      <c r="AB126" s="66"/>
      <c r="AC126" s="66"/>
      <c r="AD126" s="66">
        <v>100</v>
      </c>
      <c r="AE126" s="66"/>
      <c r="AF126" s="66"/>
      <c r="AG126" s="66"/>
      <c r="AH126" s="66"/>
      <c r="AI126" s="66"/>
      <c r="AJ126" s="66"/>
      <c r="AK126" s="66"/>
      <c r="AL126" s="66"/>
      <c r="AM126" s="66"/>
      <c r="AN126" s="66"/>
      <c r="AO126" s="66"/>
      <c r="AP126" s="66"/>
      <c r="AQ126" s="66"/>
      <c r="AR126" s="66"/>
      <c r="AS126" s="66"/>
      <c r="AT126" s="66"/>
      <c r="AU126" s="66"/>
      <c r="AV126" s="66"/>
      <c r="AW126" s="66"/>
      <c r="AX126" s="66"/>
      <c r="AY126" s="66"/>
      <c r="AZ126" s="66"/>
      <c r="BA126" s="66"/>
      <c r="BB126" s="66"/>
      <c r="BC126" s="66"/>
      <c r="BD126" s="66"/>
      <c r="BE126" s="66"/>
      <c r="BF126" s="67">
        <v>100</v>
      </c>
      <c r="BG126" s="30"/>
    </row>
    <row r="127" spans="1:59" s="10" customFormat="1" ht="299.25" x14ac:dyDescent="0.25">
      <c r="A127" s="49" t="s">
        <v>160</v>
      </c>
      <c r="B127" s="50" t="s">
        <v>161</v>
      </c>
      <c r="C127" s="51" t="s">
        <v>162</v>
      </c>
      <c r="D127" s="51" t="s">
        <v>163</v>
      </c>
      <c r="E127" s="52"/>
      <c r="F127" s="52"/>
      <c r="G127" s="52"/>
      <c r="H127" s="52"/>
      <c r="I127" s="52"/>
      <c r="J127" s="52"/>
      <c r="K127" s="52"/>
      <c r="L127" s="52"/>
      <c r="M127" s="52"/>
      <c r="N127" s="52"/>
      <c r="O127" s="52"/>
      <c r="P127" s="52"/>
      <c r="Q127" s="52"/>
      <c r="R127" s="52"/>
      <c r="S127" s="52"/>
      <c r="T127" s="52"/>
      <c r="U127" s="52"/>
      <c r="V127" s="52"/>
      <c r="W127" s="52"/>
      <c r="X127" s="52"/>
      <c r="Y127" s="52"/>
      <c r="Z127" s="52"/>
      <c r="AA127" s="52"/>
      <c r="AB127" s="52"/>
      <c r="AC127" s="52"/>
      <c r="AD127" s="52"/>
      <c r="AE127" s="52"/>
      <c r="AF127" s="52"/>
      <c r="AG127" s="52"/>
      <c r="AH127" s="52"/>
      <c r="AI127" s="52"/>
      <c r="AJ127" s="52"/>
      <c r="AK127" s="52"/>
      <c r="AL127" s="52"/>
      <c r="AM127" s="52"/>
      <c r="AN127" s="52"/>
      <c r="AO127" s="52"/>
      <c r="AP127" s="52"/>
      <c r="AQ127" s="52"/>
      <c r="AR127" s="52"/>
      <c r="AS127" s="52"/>
      <c r="AT127" s="52"/>
      <c r="AU127" s="52"/>
      <c r="AV127" s="52"/>
      <c r="AW127" s="52"/>
      <c r="AX127" s="52"/>
      <c r="AY127" s="52"/>
      <c r="AZ127" s="52"/>
      <c r="BA127" s="52"/>
      <c r="BB127" s="52"/>
      <c r="BC127" s="52"/>
      <c r="BD127" s="52"/>
      <c r="BE127" s="52"/>
      <c r="BF127" s="53"/>
      <c r="BG127" s="30"/>
    </row>
    <row r="128" spans="1:59" s="10" customFormat="1" ht="31.5" x14ac:dyDescent="0.25">
      <c r="A128" s="54"/>
      <c r="B128" s="55" t="s">
        <v>67</v>
      </c>
      <c r="C128" s="56"/>
      <c r="D128" s="57"/>
      <c r="E128" s="2"/>
      <c r="F128" s="2"/>
      <c r="G128" s="2"/>
      <c r="H128" s="2"/>
      <c r="I128" s="2"/>
      <c r="J128" s="2"/>
      <c r="K128" s="2"/>
      <c r="L128" s="2"/>
      <c r="M128" s="2"/>
      <c r="N128" s="2"/>
      <c r="O128" s="2"/>
      <c r="P128" s="2"/>
      <c r="Q128" s="2"/>
      <c r="R128" s="2"/>
      <c r="S128" s="2"/>
      <c r="T128" s="2"/>
      <c r="U128" s="2"/>
      <c r="V128" s="2"/>
      <c r="W128" s="2"/>
      <c r="X128" s="2"/>
      <c r="Y128" s="2"/>
      <c r="Z128" s="2"/>
      <c r="AA128" s="2">
        <v>94.180999999999997</v>
      </c>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4">
        <v>94.180999999999997</v>
      </c>
      <c r="BG128" s="30"/>
    </row>
    <row r="129" spans="1:59" s="10" customFormat="1" ht="15.75" x14ac:dyDescent="0.25">
      <c r="A129" s="54"/>
      <c r="B129" s="55" t="s">
        <v>68</v>
      </c>
      <c r="C129" s="56"/>
      <c r="D129" s="57"/>
      <c r="E129" s="2"/>
      <c r="F129" s="2"/>
      <c r="G129" s="2"/>
      <c r="H129" s="2"/>
      <c r="I129" s="2"/>
      <c r="J129" s="2"/>
      <c r="K129" s="2"/>
      <c r="L129" s="2"/>
      <c r="M129" s="2"/>
      <c r="N129" s="2"/>
      <c r="O129" s="2"/>
      <c r="P129" s="2"/>
      <c r="Q129" s="2"/>
      <c r="R129" s="2"/>
      <c r="S129" s="2"/>
      <c r="T129" s="2"/>
      <c r="U129" s="2"/>
      <c r="V129" s="2"/>
      <c r="W129" s="2"/>
      <c r="X129" s="2"/>
      <c r="Y129" s="2"/>
      <c r="Z129" s="2"/>
      <c r="AA129" s="2">
        <v>94.180999999999997</v>
      </c>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4">
        <v>94.180999999999997</v>
      </c>
      <c r="BG129" s="30"/>
    </row>
    <row r="130" spans="1:59" s="10" customFormat="1" ht="15.75" x14ac:dyDescent="0.25">
      <c r="A130" s="62"/>
      <c r="B130" s="63" t="s">
        <v>69</v>
      </c>
      <c r="C130" s="64"/>
      <c r="D130" s="65"/>
      <c r="E130" s="66"/>
      <c r="F130" s="66"/>
      <c r="G130" s="66"/>
      <c r="H130" s="66"/>
      <c r="I130" s="66"/>
      <c r="J130" s="66"/>
      <c r="K130" s="66"/>
      <c r="L130" s="66"/>
      <c r="M130" s="66"/>
      <c r="N130" s="66"/>
      <c r="O130" s="66"/>
      <c r="P130" s="66"/>
      <c r="Q130" s="66"/>
      <c r="R130" s="66"/>
      <c r="S130" s="66"/>
      <c r="T130" s="66"/>
      <c r="U130" s="66"/>
      <c r="V130" s="66"/>
      <c r="W130" s="66"/>
      <c r="X130" s="66"/>
      <c r="Y130" s="66"/>
      <c r="Z130" s="66"/>
      <c r="AA130" s="66">
        <v>100</v>
      </c>
      <c r="AB130" s="66"/>
      <c r="AC130" s="66"/>
      <c r="AD130" s="66"/>
      <c r="AE130" s="66"/>
      <c r="AF130" s="66"/>
      <c r="AG130" s="66"/>
      <c r="AH130" s="66"/>
      <c r="AI130" s="66"/>
      <c r="AJ130" s="66"/>
      <c r="AK130" s="66"/>
      <c r="AL130" s="66"/>
      <c r="AM130" s="66"/>
      <c r="AN130" s="66"/>
      <c r="AO130" s="66"/>
      <c r="AP130" s="66"/>
      <c r="AQ130" s="66"/>
      <c r="AR130" s="66"/>
      <c r="AS130" s="66"/>
      <c r="AT130" s="66"/>
      <c r="AU130" s="66"/>
      <c r="AV130" s="66"/>
      <c r="AW130" s="66"/>
      <c r="AX130" s="66"/>
      <c r="AY130" s="66"/>
      <c r="AZ130" s="66"/>
      <c r="BA130" s="66"/>
      <c r="BB130" s="66"/>
      <c r="BC130" s="66"/>
      <c r="BD130" s="66"/>
      <c r="BE130" s="66"/>
      <c r="BF130" s="67">
        <v>100</v>
      </c>
      <c r="BG130" s="30"/>
    </row>
    <row r="131" spans="1:59" s="10" customFormat="1" ht="299.25" x14ac:dyDescent="0.25">
      <c r="A131" s="49" t="s">
        <v>164</v>
      </c>
      <c r="B131" s="50" t="s">
        <v>165</v>
      </c>
      <c r="C131" s="51" t="s">
        <v>166</v>
      </c>
      <c r="D131" s="51" t="s">
        <v>66</v>
      </c>
      <c r="E131" s="52"/>
      <c r="F131" s="52"/>
      <c r="G131" s="52"/>
      <c r="H131" s="52"/>
      <c r="I131" s="52"/>
      <c r="J131" s="52"/>
      <c r="K131" s="52"/>
      <c r="L131" s="52"/>
      <c r="M131" s="52"/>
      <c r="N131" s="52"/>
      <c r="O131" s="52"/>
      <c r="P131" s="52"/>
      <c r="Q131" s="52"/>
      <c r="R131" s="52"/>
      <c r="S131" s="52"/>
      <c r="T131" s="52"/>
      <c r="U131" s="52"/>
      <c r="V131" s="52"/>
      <c r="W131" s="52"/>
      <c r="X131" s="52"/>
      <c r="Y131" s="52"/>
      <c r="Z131" s="52"/>
      <c r="AA131" s="52"/>
      <c r="AB131" s="52"/>
      <c r="AC131" s="52"/>
      <c r="AD131" s="52"/>
      <c r="AE131" s="52"/>
      <c r="AF131" s="52"/>
      <c r="AG131" s="52"/>
      <c r="AH131" s="52"/>
      <c r="AI131" s="52"/>
      <c r="AJ131" s="52"/>
      <c r="AK131" s="52"/>
      <c r="AL131" s="52"/>
      <c r="AM131" s="52"/>
      <c r="AN131" s="52"/>
      <c r="AO131" s="52"/>
      <c r="AP131" s="52"/>
      <c r="AQ131" s="52"/>
      <c r="AR131" s="52"/>
      <c r="AS131" s="52"/>
      <c r="AT131" s="52"/>
      <c r="AU131" s="52"/>
      <c r="AV131" s="52"/>
      <c r="AW131" s="52"/>
      <c r="AX131" s="52"/>
      <c r="AY131" s="52"/>
      <c r="AZ131" s="52"/>
      <c r="BA131" s="52"/>
      <c r="BB131" s="52"/>
      <c r="BC131" s="52"/>
      <c r="BD131" s="52"/>
      <c r="BE131" s="52"/>
      <c r="BF131" s="53"/>
      <c r="BG131" s="30"/>
    </row>
    <row r="132" spans="1:59" s="10" customFormat="1" ht="31.5" x14ac:dyDescent="0.25">
      <c r="A132" s="54"/>
      <c r="B132" s="55" t="s">
        <v>67</v>
      </c>
      <c r="C132" s="56"/>
      <c r="D132" s="57"/>
      <c r="E132" s="2"/>
      <c r="F132" s="2"/>
      <c r="G132" s="2"/>
      <c r="H132" s="2"/>
      <c r="I132" s="2"/>
      <c r="J132" s="2"/>
      <c r="K132" s="2"/>
      <c r="L132" s="2"/>
      <c r="M132" s="2"/>
      <c r="N132" s="2"/>
      <c r="O132" s="2"/>
      <c r="P132" s="2">
        <v>31.5</v>
      </c>
      <c r="Q132" s="2"/>
      <c r="R132" s="2"/>
      <c r="S132" s="2"/>
      <c r="T132" s="2"/>
      <c r="U132" s="2"/>
      <c r="V132" s="2"/>
      <c r="W132" s="2"/>
      <c r="X132" s="2"/>
      <c r="Y132" s="2"/>
      <c r="Z132" s="2"/>
      <c r="AA132" s="2">
        <v>85.3</v>
      </c>
      <c r="AB132" s="2"/>
      <c r="AC132" s="2"/>
      <c r="AD132" s="2">
        <v>108.6</v>
      </c>
      <c r="AE132" s="2"/>
      <c r="AF132" s="2"/>
      <c r="AG132" s="2"/>
      <c r="AH132" s="2"/>
      <c r="AI132" s="2"/>
      <c r="AJ132" s="2"/>
      <c r="AK132" s="2"/>
      <c r="AL132" s="2"/>
      <c r="AM132" s="2"/>
      <c r="AN132" s="2">
        <v>22.8</v>
      </c>
      <c r="AO132" s="2">
        <v>32.1</v>
      </c>
      <c r="AP132" s="2"/>
      <c r="AQ132" s="2">
        <v>27.2</v>
      </c>
      <c r="AR132" s="2"/>
      <c r="AS132" s="2"/>
      <c r="AT132" s="2"/>
      <c r="AU132" s="2"/>
      <c r="AV132" s="2"/>
      <c r="AW132" s="2"/>
      <c r="AX132" s="2"/>
      <c r="AY132" s="2"/>
      <c r="AZ132" s="2"/>
      <c r="BA132" s="2"/>
      <c r="BB132" s="2"/>
      <c r="BC132" s="2"/>
      <c r="BD132" s="2"/>
      <c r="BE132" s="2"/>
      <c r="BF132" s="24">
        <v>307.5</v>
      </c>
      <c r="BG132" s="30"/>
    </row>
    <row r="133" spans="1:59" s="10" customFormat="1" ht="15.75" x14ac:dyDescent="0.25">
      <c r="A133" s="54"/>
      <c r="B133" s="55" t="s">
        <v>68</v>
      </c>
      <c r="C133" s="56"/>
      <c r="D133" s="57"/>
      <c r="E133" s="2"/>
      <c r="F133" s="2"/>
      <c r="G133" s="2"/>
      <c r="H133" s="2"/>
      <c r="I133" s="2"/>
      <c r="J133" s="2"/>
      <c r="K133" s="2"/>
      <c r="L133" s="2"/>
      <c r="M133" s="2"/>
      <c r="N133" s="2"/>
      <c r="O133" s="2"/>
      <c r="P133" s="2">
        <v>31.5</v>
      </c>
      <c r="Q133" s="2"/>
      <c r="R133" s="2"/>
      <c r="S133" s="2"/>
      <c r="T133" s="2"/>
      <c r="U133" s="2"/>
      <c r="V133" s="2"/>
      <c r="W133" s="2"/>
      <c r="X133" s="2"/>
      <c r="Y133" s="2"/>
      <c r="Z133" s="2"/>
      <c r="AA133" s="2">
        <v>85.3</v>
      </c>
      <c r="AB133" s="2"/>
      <c r="AC133" s="2"/>
      <c r="AD133" s="2">
        <v>108.6</v>
      </c>
      <c r="AE133" s="2"/>
      <c r="AF133" s="2"/>
      <c r="AG133" s="2"/>
      <c r="AH133" s="2"/>
      <c r="AI133" s="2"/>
      <c r="AJ133" s="2"/>
      <c r="AK133" s="2"/>
      <c r="AL133" s="2"/>
      <c r="AM133" s="2"/>
      <c r="AN133" s="2">
        <v>22.8</v>
      </c>
      <c r="AO133" s="2">
        <v>32.1</v>
      </c>
      <c r="AP133" s="2"/>
      <c r="AQ133" s="2">
        <v>27.2</v>
      </c>
      <c r="AR133" s="2"/>
      <c r="AS133" s="2"/>
      <c r="AT133" s="2"/>
      <c r="AU133" s="2"/>
      <c r="AV133" s="2"/>
      <c r="AW133" s="2"/>
      <c r="AX133" s="2"/>
      <c r="AY133" s="2"/>
      <c r="AZ133" s="2"/>
      <c r="BA133" s="2"/>
      <c r="BB133" s="2"/>
      <c r="BC133" s="2"/>
      <c r="BD133" s="2"/>
      <c r="BE133" s="2"/>
      <c r="BF133" s="24">
        <v>307.5</v>
      </c>
      <c r="BG133" s="30"/>
    </row>
    <row r="134" spans="1:59" s="10" customFormat="1" ht="15.75" x14ac:dyDescent="0.25">
      <c r="A134" s="62"/>
      <c r="B134" s="63" t="s">
        <v>69</v>
      </c>
      <c r="C134" s="64"/>
      <c r="D134" s="65"/>
      <c r="E134" s="66"/>
      <c r="F134" s="66"/>
      <c r="G134" s="66"/>
      <c r="H134" s="66"/>
      <c r="I134" s="66"/>
      <c r="J134" s="66"/>
      <c r="K134" s="66"/>
      <c r="L134" s="66"/>
      <c r="M134" s="66"/>
      <c r="N134" s="66"/>
      <c r="O134" s="66"/>
      <c r="P134" s="66">
        <v>100</v>
      </c>
      <c r="Q134" s="66"/>
      <c r="R134" s="66"/>
      <c r="S134" s="66"/>
      <c r="T134" s="66"/>
      <c r="U134" s="66"/>
      <c r="V134" s="66"/>
      <c r="W134" s="66"/>
      <c r="X134" s="66"/>
      <c r="Y134" s="66"/>
      <c r="Z134" s="66"/>
      <c r="AA134" s="66">
        <v>100</v>
      </c>
      <c r="AB134" s="66"/>
      <c r="AC134" s="66"/>
      <c r="AD134" s="66">
        <v>100</v>
      </c>
      <c r="AE134" s="66"/>
      <c r="AF134" s="66"/>
      <c r="AG134" s="66"/>
      <c r="AH134" s="66"/>
      <c r="AI134" s="66"/>
      <c r="AJ134" s="66"/>
      <c r="AK134" s="66"/>
      <c r="AL134" s="66"/>
      <c r="AM134" s="66"/>
      <c r="AN134" s="66">
        <v>100</v>
      </c>
      <c r="AO134" s="66">
        <v>100</v>
      </c>
      <c r="AP134" s="66"/>
      <c r="AQ134" s="66">
        <v>100</v>
      </c>
      <c r="AR134" s="66"/>
      <c r="AS134" s="66"/>
      <c r="AT134" s="66"/>
      <c r="AU134" s="66"/>
      <c r="AV134" s="66"/>
      <c r="AW134" s="66"/>
      <c r="AX134" s="66"/>
      <c r="AY134" s="66"/>
      <c r="AZ134" s="66"/>
      <c r="BA134" s="66"/>
      <c r="BB134" s="66"/>
      <c r="BC134" s="66"/>
      <c r="BD134" s="66"/>
      <c r="BE134" s="66"/>
      <c r="BF134" s="67">
        <v>100</v>
      </c>
      <c r="BG134" s="30"/>
    </row>
    <row r="135" spans="1:59" s="10" customFormat="1" ht="220.5" x14ac:dyDescent="0.25">
      <c r="A135" s="49" t="s">
        <v>167</v>
      </c>
      <c r="B135" s="50" t="s">
        <v>168</v>
      </c>
      <c r="C135" s="51" t="s">
        <v>169</v>
      </c>
      <c r="D135" s="51" t="s">
        <v>95</v>
      </c>
      <c r="E135" s="52"/>
      <c r="F135" s="52"/>
      <c r="G135" s="52"/>
      <c r="H135" s="52"/>
      <c r="I135" s="52"/>
      <c r="J135" s="52"/>
      <c r="K135" s="52"/>
      <c r="L135" s="52"/>
      <c r="M135" s="52"/>
      <c r="N135" s="52"/>
      <c r="O135" s="52"/>
      <c r="P135" s="52"/>
      <c r="Q135" s="52"/>
      <c r="R135" s="52"/>
      <c r="S135" s="52"/>
      <c r="T135" s="52"/>
      <c r="U135" s="52"/>
      <c r="V135" s="52"/>
      <c r="W135" s="52"/>
      <c r="X135" s="52"/>
      <c r="Y135" s="52"/>
      <c r="Z135" s="52"/>
      <c r="AA135" s="52"/>
      <c r="AB135" s="52"/>
      <c r="AC135" s="52"/>
      <c r="AD135" s="52"/>
      <c r="AE135" s="52"/>
      <c r="AF135" s="52"/>
      <c r="AG135" s="52"/>
      <c r="AH135" s="52"/>
      <c r="AI135" s="52"/>
      <c r="AJ135" s="52"/>
      <c r="AK135" s="52"/>
      <c r="AL135" s="52"/>
      <c r="AM135" s="52"/>
      <c r="AN135" s="52"/>
      <c r="AO135" s="52"/>
      <c r="AP135" s="52"/>
      <c r="AQ135" s="52"/>
      <c r="AR135" s="52"/>
      <c r="AS135" s="52"/>
      <c r="AT135" s="52"/>
      <c r="AU135" s="52"/>
      <c r="AV135" s="52"/>
      <c r="AW135" s="52"/>
      <c r="AX135" s="52"/>
      <c r="AY135" s="52"/>
      <c r="AZ135" s="52"/>
      <c r="BA135" s="52"/>
      <c r="BB135" s="52"/>
      <c r="BC135" s="52"/>
      <c r="BD135" s="52"/>
      <c r="BE135" s="52"/>
      <c r="BF135" s="53"/>
      <c r="BG135" s="30"/>
    </row>
    <row r="136" spans="1:59" s="10" customFormat="1" ht="31.5" x14ac:dyDescent="0.25">
      <c r="A136" s="54"/>
      <c r="B136" s="55" t="s">
        <v>67</v>
      </c>
      <c r="C136" s="56"/>
      <c r="D136" s="57"/>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v>54197.684029999997</v>
      </c>
      <c r="AH136" s="2"/>
      <c r="AI136" s="2"/>
      <c r="AJ136" s="2"/>
      <c r="AK136" s="2">
        <v>28362.106</v>
      </c>
      <c r="AL136" s="2"/>
      <c r="AM136" s="2"/>
      <c r="AN136" s="2">
        <v>86034.928</v>
      </c>
      <c r="AO136" s="2"/>
      <c r="AP136" s="2"/>
      <c r="AQ136" s="2"/>
      <c r="AR136" s="2"/>
      <c r="AS136" s="2"/>
      <c r="AT136" s="2"/>
      <c r="AU136" s="2"/>
      <c r="AV136" s="2"/>
      <c r="AW136" s="2">
        <v>12567.155000000001</v>
      </c>
      <c r="AX136" s="2">
        <v>1200.0567599999999</v>
      </c>
      <c r="AY136" s="2"/>
      <c r="AZ136" s="2"/>
      <c r="BA136" s="2"/>
      <c r="BB136" s="2"/>
      <c r="BC136" s="2"/>
      <c r="BD136" s="2"/>
      <c r="BE136" s="2"/>
      <c r="BF136" s="24">
        <v>182361.92978999999</v>
      </c>
      <c r="BG136" s="30"/>
    </row>
    <row r="137" spans="1:59" s="10" customFormat="1" ht="15.75" x14ac:dyDescent="0.25">
      <c r="A137" s="54"/>
      <c r="B137" s="55" t="s">
        <v>68</v>
      </c>
      <c r="C137" s="56"/>
      <c r="D137" s="57"/>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v>15934.09384</v>
      </c>
      <c r="AH137" s="2"/>
      <c r="AI137" s="2"/>
      <c r="AJ137" s="2"/>
      <c r="AK137" s="2">
        <v>28362.106</v>
      </c>
      <c r="AL137" s="2"/>
      <c r="AM137" s="2"/>
      <c r="AN137" s="2">
        <v>86034.928</v>
      </c>
      <c r="AO137" s="2"/>
      <c r="AP137" s="2"/>
      <c r="AQ137" s="2"/>
      <c r="AR137" s="2"/>
      <c r="AS137" s="2"/>
      <c r="AT137" s="2"/>
      <c r="AU137" s="2"/>
      <c r="AV137" s="2"/>
      <c r="AW137" s="2">
        <v>12567.155000000001</v>
      </c>
      <c r="AX137" s="2">
        <v>1200.0567599999999</v>
      </c>
      <c r="AY137" s="2"/>
      <c r="AZ137" s="2"/>
      <c r="BA137" s="2"/>
      <c r="BB137" s="2"/>
      <c r="BC137" s="2"/>
      <c r="BD137" s="2"/>
      <c r="BE137" s="2"/>
      <c r="BF137" s="24">
        <v>144098.33960000001</v>
      </c>
      <c r="BG137" s="30"/>
    </row>
    <row r="138" spans="1:59" s="10" customFormat="1" ht="15.75" x14ac:dyDescent="0.25">
      <c r="A138" s="62"/>
      <c r="B138" s="63" t="s">
        <v>69</v>
      </c>
      <c r="C138" s="64"/>
      <c r="D138" s="65"/>
      <c r="E138" s="66"/>
      <c r="F138" s="66"/>
      <c r="G138" s="66"/>
      <c r="H138" s="66"/>
      <c r="I138" s="66"/>
      <c r="J138" s="66"/>
      <c r="K138" s="66"/>
      <c r="L138" s="66"/>
      <c r="M138" s="66"/>
      <c r="N138" s="66"/>
      <c r="O138" s="66"/>
      <c r="P138" s="66"/>
      <c r="Q138" s="66"/>
      <c r="R138" s="66"/>
      <c r="S138" s="66"/>
      <c r="T138" s="66"/>
      <c r="U138" s="66"/>
      <c r="V138" s="66"/>
      <c r="W138" s="66"/>
      <c r="X138" s="66"/>
      <c r="Y138" s="66"/>
      <c r="Z138" s="66"/>
      <c r="AA138" s="66"/>
      <c r="AB138" s="66"/>
      <c r="AC138" s="66"/>
      <c r="AD138" s="66"/>
      <c r="AE138" s="66"/>
      <c r="AF138" s="66"/>
      <c r="AG138" s="66">
        <v>29.399953383949001</v>
      </c>
      <c r="AH138" s="66"/>
      <c r="AI138" s="66"/>
      <c r="AJ138" s="66"/>
      <c r="AK138" s="66">
        <v>100</v>
      </c>
      <c r="AL138" s="66"/>
      <c r="AM138" s="66"/>
      <c r="AN138" s="66">
        <v>100</v>
      </c>
      <c r="AO138" s="66"/>
      <c r="AP138" s="66"/>
      <c r="AQ138" s="66"/>
      <c r="AR138" s="66"/>
      <c r="AS138" s="66"/>
      <c r="AT138" s="66"/>
      <c r="AU138" s="66"/>
      <c r="AV138" s="66"/>
      <c r="AW138" s="66">
        <v>100</v>
      </c>
      <c r="AX138" s="66">
        <v>100</v>
      </c>
      <c r="AY138" s="66"/>
      <c r="AZ138" s="66"/>
      <c r="BA138" s="66"/>
      <c r="BB138" s="66"/>
      <c r="BC138" s="66"/>
      <c r="BD138" s="66"/>
      <c r="BE138" s="66"/>
      <c r="BF138" s="67">
        <v>79.017775127701995</v>
      </c>
      <c r="BG138" s="30"/>
    </row>
    <row r="139" spans="1:59" s="10" customFormat="1" ht="220.5" x14ac:dyDescent="0.25">
      <c r="A139" s="49" t="s">
        <v>170</v>
      </c>
      <c r="B139" s="50" t="s">
        <v>171</v>
      </c>
      <c r="C139" s="51" t="s">
        <v>172</v>
      </c>
      <c r="D139" s="51" t="s">
        <v>95</v>
      </c>
      <c r="E139" s="52"/>
      <c r="F139" s="52"/>
      <c r="G139" s="52"/>
      <c r="H139" s="52"/>
      <c r="I139" s="52"/>
      <c r="J139" s="52"/>
      <c r="K139" s="52"/>
      <c r="L139" s="52"/>
      <c r="M139" s="52"/>
      <c r="N139" s="52"/>
      <c r="O139" s="52"/>
      <c r="P139" s="52"/>
      <c r="Q139" s="52"/>
      <c r="R139" s="52"/>
      <c r="S139" s="52"/>
      <c r="T139" s="52"/>
      <c r="U139" s="52"/>
      <c r="V139" s="52"/>
      <c r="W139" s="52"/>
      <c r="X139" s="52"/>
      <c r="Y139" s="52"/>
      <c r="Z139" s="52"/>
      <c r="AA139" s="52"/>
      <c r="AB139" s="52"/>
      <c r="AC139" s="52"/>
      <c r="AD139" s="52"/>
      <c r="AE139" s="52"/>
      <c r="AF139" s="52"/>
      <c r="AG139" s="52"/>
      <c r="AH139" s="52"/>
      <c r="AI139" s="52"/>
      <c r="AJ139" s="52"/>
      <c r="AK139" s="52"/>
      <c r="AL139" s="52"/>
      <c r="AM139" s="52"/>
      <c r="AN139" s="52"/>
      <c r="AO139" s="52"/>
      <c r="AP139" s="52"/>
      <c r="AQ139" s="52"/>
      <c r="AR139" s="52"/>
      <c r="AS139" s="52"/>
      <c r="AT139" s="52"/>
      <c r="AU139" s="52"/>
      <c r="AV139" s="52"/>
      <c r="AW139" s="52"/>
      <c r="AX139" s="52"/>
      <c r="AY139" s="52"/>
      <c r="AZ139" s="52"/>
      <c r="BA139" s="52"/>
      <c r="BB139" s="52"/>
      <c r="BC139" s="52"/>
      <c r="BD139" s="52"/>
      <c r="BE139" s="52"/>
      <c r="BF139" s="53"/>
      <c r="BG139" s="30"/>
    </row>
    <row r="140" spans="1:59" s="10" customFormat="1" ht="31.5" x14ac:dyDescent="0.25">
      <c r="A140" s="54"/>
      <c r="B140" s="55" t="s">
        <v>67</v>
      </c>
      <c r="C140" s="56"/>
      <c r="D140" s="57"/>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v>62297.03</v>
      </c>
      <c r="AI140" s="2"/>
      <c r="AJ140" s="2"/>
      <c r="AK140" s="2"/>
      <c r="AL140" s="2"/>
      <c r="AM140" s="2"/>
      <c r="AN140" s="2"/>
      <c r="AO140" s="2"/>
      <c r="AP140" s="2"/>
      <c r="AQ140" s="2"/>
      <c r="AR140" s="2"/>
      <c r="AS140" s="2"/>
      <c r="AT140" s="2"/>
      <c r="AU140" s="2"/>
      <c r="AV140" s="2"/>
      <c r="AW140" s="2"/>
      <c r="AX140" s="2"/>
      <c r="AY140" s="2"/>
      <c r="AZ140" s="2"/>
      <c r="BA140" s="2"/>
      <c r="BB140" s="2">
        <v>28397.236130000001</v>
      </c>
      <c r="BC140" s="2"/>
      <c r="BD140" s="2">
        <v>29024.83209</v>
      </c>
      <c r="BE140" s="2"/>
      <c r="BF140" s="24">
        <v>119719.09822</v>
      </c>
      <c r="BG140" s="30"/>
    </row>
    <row r="141" spans="1:59" s="10" customFormat="1" ht="15.75" x14ac:dyDescent="0.25">
      <c r="A141" s="54"/>
      <c r="B141" s="55" t="s">
        <v>68</v>
      </c>
      <c r="C141" s="56"/>
      <c r="D141" s="57"/>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v>29650.5</v>
      </c>
      <c r="AI141" s="2"/>
      <c r="AJ141" s="2"/>
      <c r="AK141" s="2"/>
      <c r="AL141" s="2"/>
      <c r="AM141" s="2"/>
      <c r="AN141" s="2"/>
      <c r="AO141" s="2"/>
      <c r="AP141" s="2"/>
      <c r="AQ141" s="2"/>
      <c r="AR141" s="2"/>
      <c r="AS141" s="2"/>
      <c r="AT141" s="2"/>
      <c r="AU141" s="2"/>
      <c r="AV141" s="2"/>
      <c r="AW141" s="2"/>
      <c r="AX141" s="2"/>
      <c r="AY141" s="2"/>
      <c r="AZ141" s="2"/>
      <c r="BA141" s="2"/>
      <c r="BB141" s="2">
        <v>28397.236130000001</v>
      </c>
      <c r="BC141" s="2"/>
      <c r="BD141" s="2">
        <v>29024.83209</v>
      </c>
      <c r="BE141" s="2"/>
      <c r="BF141" s="24">
        <v>87072.568220000001</v>
      </c>
      <c r="BG141" s="30"/>
    </row>
    <row r="142" spans="1:59" s="10" customFormat="1" ht="15.75" x14ac:dyDescent="0.25">
      <c r="A142" s="62"/>
      <c r="B142" s="63" t="s">
        <v>69</v>
      </c>
      <c r="C142" s="64"/>
      <c r="D142" s="65"/>
      <c r="E142" s="66"/>
      <c r="F142" s="66"/>
      <c r="G142" s="66"/>
      <c r="H142" s="66"/>
      <c r="I142" s="66"/>
      <c r="J142" s="66"/>
      <c r="K142" s="66"/>
      <c r="L142" s="66"/>
      <c r="M142" s="66"/>
      <c r="N142" s="66"/>
      <c r="O142" s="66"/>
      <c r="P142" s="66"/>
      <c r="Q142" s="66"/>
      <c r="R142" s="66"/>
      <c r="S142" s="66"/>
      <c r="T142" s="66"/>
      <c r="U142" s="66"/>
      <c r="V142" s="66"/>
      <c r="W142" s="66"/>
      <c r="X142" s="66"/>
      <c r="Y142" s="66"/>
      <c r="Z142" s="66"/>
      <c r="AA142" s="66"/>
      <c r="AB142" s="66"/>
      <c r="AC142" s="66"/>
      <c r="AD142" s="66"/>
      <c r="AE142" s="66"/>
      <c r="AF142" s="66"/>
      <c r="AG142" s="66"/>
      <c r="AH142" s="66">
        <v>47.595366905934299</v>
      </c>
      <c r="AI142" s="66"/>
      <c r="AJ142" s="66"/>
      <c r="AK142" s="66"/>
      <c r="AL142" s="66"/>
      <c r="AM142" s="66"/>
      <c r="AN142" s="66"/>
      <c r="AO142" s="66"/>
      <c r="AP142" s="66"/>
      <c r="AQ142" s="66"/>
      <c r="AR142" s="66"/>
      <c r="AS142" s="66"/>
      <c r="AT142" s="66"/>
      <c r="AU142" s="66"/>
      <c r="AV142" s="66"/>
      <c r="AW142" s="66"/>
      <c r="AX142" s="66"/>
      <c r="AY142" s="66"/>
      <c r="AZ142" s="66"/>
      <c r="BA142" s="66"/>
      <c r="BB142" s="66">
        <v>100</v>
      </c>
      <c r="BC142" s="66"/>
      <c r="BD142" s="66">
        <v>100</v>
      </c>
      <c r="BE142" s="66"/>
      <c r="BF142" s="67">
        <v>72.730725101180099</v>
      </c>
      <c r="BG142" s="30"/>
    </row>
    <row r="143" spans="1:59" s="10" customFormat="1" ht="204.75" x14ac:dyDescent="0.25">
      <c r="A143" s="49" t="s">
        <v>173</v>
      </c>
      <c r="B143" s="50" t="s">
        <v>174</v>
      </c>
      <c r="C143" s="51" t="s">
        <v>175</v>
      </c>
      <c r="D143" s="51" t="s">
        <v>95</v>
      </c>
      <c r="E143" s="52"/>
      <c r="F143" s="52"/>
      <c r="G143" s="52"/>
      <c r="H143" s="52"/>
      <c r="I143" s="52"/>
      <c r="J143" s="52"/>
      <c r="K143" s="52"/>
      <c r="L143" s="52"/>
      <c r="M143" s="52"/>
      <c r="N143" s="52"/>
      <c r="O143" s="52"/>
      <c r="P143" s="52"/>
      <c r="Q143" s="52"/>
      <c r="R143" s="52"/>
      <c r="S143" s="52"/>
      <c r="T143" s="52"/>
      <c r="U143" s="52"/>
      <c r="V143" s="52"/>
      <c r="W143" s="52"/>
      <c r="X143" s="52"/>
      <c r="Y143" s="52"/>
      <c r="Z143" s="52"/>
      <c r="AA143" s="52"/>
      <c r="AB143" s="52"/>
      <c r="AC143" s="52"/>
      <c r="AD143" s="52"/>
      <c r="AE143" s="52"/>
      <c r="AF143" s="52"/>
      <c r="AG143" s="52"/>
      <c r="AH143" s="52"/>
      <c r="AI143" s="52"/>
      <c r="AJ143" s="52"/>
      <c r="AK143" s="52"/>
      <c r="AL143" s="52"/>
      <c r="AM143" s="52"/>
      <c r="AN143" s="52"/>
      <c r="AO143" s="52"/>
      <c r="AP143" s="52"/>
      <c r="AQ143" s="52"/>
      <c r="AR143" s="52"/>
      <c r="AS143" s="52"/>
      <c r="AT143" s="52"/>
      <c r="AU143" s="52"/>
      <c r="AV143" s="52"/>
      <c r="AW143" s="52"/>
      <c r="AX143" s="52"/>
      <c r="AY143" s="52"/>
      <c r="AZ143" s="52"/>
      <c r="BA143" s="52"/>
      <c r="BB143" s="52"/>
      <c r="BC143" s="52"/>
      <c r="BD143" s="52"/>
      <c r="BE143" s="52"/>
      <c r="BF143" s="53"/>
      <c r="BG143" s="30"/>
    </row>
    <row r="144" spans="1:59" s="10" customFormat="1" ht="31.5" x14ac:dyDescent="0.25">
      <c r="A144" s="54"/>
      <c r="B144" s="55" t="s">
        <v>67</v>
      </c>
      <c r="C144" s="56"/>
      <c r="D144" s="57"/>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v>2775.8318100000001</v>
      </c>
      <c r="AU144" s="2"/>
      <c r="AV144" s="2"/>
      <c r="AW144" s="2"/>
      <c r="AX144" s="2"/>
      <c r="AY144" s="2"/>
      <c r="AZ144" s="2"/>
      <c r="BA144" s="2"/>
      <c r="BB144" s="2"/>
      <c r="BC144" s="2"/>
      <c r="BD144" s="2"/>
      <c r="BE144" s="2"/>
      <c r="BF144" s="24">
        <v>2775.8318100000001</v>
      </c>
      <c r="BG144" s="30"/>
    </row>
    <row r="145" spans="1:59" s="10" customFormat="1" ht="15.75" x14ac:dyDescent="0.25">
      <c r="A145" s="54"/>
      <c r="B145" s="55" t="s">
        <v>68</v>
      </c>
      <c r="C145" s="56"/>
      <c r="D145" s="57"/>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v>2775.8318100000001</v>
      </c>
      <c r="AU145" s="2"/>
      <c r="AV145" s="2"/>
      <c r="AW145" s="2"/>
      <c r="AX145" s="2"/>
      <c r="AY145" s="2"/>
      <c r="AZ145" s="2"/>
      <c r="BA145" s="2"/>
      <c r="BB145" s="2"/>
      <c r="BC145" s="2"/>
      <c r="BD145" s="2"/>
      <c r="BE145" s="2"/>
      <c r="BF145" s="24">
        <v>2775.8318100000001</v>
      </c>
      <c r="BG145" s="30"/>
    </row>
    <row r="146" spans="1:59" s="10" customFormat="1" ht="15.75" x14ac:dyDescent="0.25">
      <c r="A146" s="62"/>
      <c r="B146" s="63" t="s">
        <v>69</v>
      </c>
      <c r="C146" s="64"/>
      <c r="D146" s="65"/>
      <c r="E146" s="66"/>
      <c r="F146" s="66"/>
      <c r="G146" s="66"/>
      <c r="H146" s="66"/>
      <c r="I146" s="66"/>
      <c r="J146" s="66"/>
      <c r="K146" s="66"/>
      <c r="L146" s="66"/>
      <c r="M146" s="66"/>
      <c r="N146" s="66"/>
      <c r="O146" s="66"/>
      <c r="P146" s="66"/>
      <c r="Q146" s="66"/>
      <c r="R146" s="66"/>
      <c r="S146" s="66"/>
      <c r="T146" s="66"/>
      <c r="U146" s="66"/>
      <c r="V146" s="66"/>
      <c r="W146" s="66"/>
      <c r="X146" s="66"/>
      <c r="Y146" s="66"/>
      <c r="Z146" s="66"/>
      <c r="AA146" s="66"/>
      <c r="AB146" s="66"/>
      <c r="AC146" s="66"/>
      <c r="AD146" s="66"/>
      <c r="AE146" s="66"/>
      <c r="AF146" s="66"/>
      <c r="AG146" s="66"/>
      <c r="AH146" s="66"/>
      <c r="AI146" s="66"/>
      <c r="AJ146" s="66"/>
      <c r="AK146" s="66"/>
      <c r="AL146" s="66"/>
      <c r="AM146" s="66"/>
      <c r="AN146" s="66"/>
      <c r="AO146" s="66"/>
      <c r="AP146" s="66"/>
      <c r="AQ146" s="66"/>
      <c r="AR146" s="66"/>
      <c r="AS146" s="66"/>
      <c r="AT146" s="66">
        <v>100</v>
      </c>
      <c r="AU146" s="66"/>
      <c r="AV146" s="66"/>
      <c r="AW146" s="66"/>
      <c r="AX146" s="66"/>
      <c r="AY146" s="66"/>
      <c r="AZ146" s="66"/>
      <c r="BA146" s="66"/>
      <c r="BB146" s="66"/>
      <c r="BC146" s="66"/>
      <c r="BD146" s="66"/>
      <c r="BE146" s="66"/>
      <c r="BF146" s="67">
        <v>100</v>
      </c>
      <c r="BG146" s="30"/>
    </row>
    <row r="147" spans="1:59" s="10" customFormat="1" ht="315" x14ac:dyDescent="0.25">
      <c r="A147" s="49" t="s">
        <v>176</v>
      </c>
      <c r="B147" s="50" t="s">
        <v>177</v>
      </c>
      <c r="C147" s="51" t="s">
        <v>178</v>
      </c>
      <c r="D147" s="51" t="s">
        <v>179</v>
      </c>
      <c r="E147" s="52"/>
      <c r="F147" s="52"/>
      <c r="G147" s="52"/>
      <c r="H147" s="52"/>
      <c r="I147" s="52"/>
      <c r="J147" s="52"/>
      <c r="K147" s="52"/>
      <c r="L147" s="52"/>
      <c r="M147" s="52"/>
      <c r="N147" s="52"/>
      <c r="O147" s="52"/>
      <c r="P147" s="52"/>
      <c r="Q147" s="52"/>
      <c r="R147" s="52"/>
      <c r="S147" s="52"/>
      <c r="T147" s="52"/>
      <c r="U147" s="52"/>
      <c r="V147" s="52"/>
      <c r="W147" s="52"/>
      <c r="X147" s="52"/>
      <c r="Y147" s="52"/>
      <c r="Z147" s="52"/>
      <c r="AA147" s="52"/>
      <c r="AB147" s="52"/>
      <c r="AC147" s="52"/>
      <c r="AD147" s="52"/>
      <c r="AE147" s="52"/>
      <c r="AF147" s="52"/>
      <c r="AG147" s="52"/>
      <c r="AH147" s="52"/>
      <c r="AI147" s="52"/>
      <c r="AJ147" s="52"/>
      <c r="AK147" s="52"/>
      <c r="AL147" s="52"/>
      <c r="AM147" s="52"/>
      <c r="AN147" s="52"/>
      <c r="AO147" s="52"/>
      <c r="AP147" s="52"/>
      <c r="AQ147" s="52"/>
      <c r="AR147" s="52"/>
      <c r="AS147" s="52"/>
      <c r="AT147" s="52"/>
      <c r="AU147" s="52"/>
      <c r="AV147" s="52"/>
      <c r="AW147" s="52"/>
      <c r="AX147" s="52"/>
      <c r="AY147" s="52"/>
      <c r="AZ147" s="52"/>
      <c r="BA147" s="52"/>
      <c r="BB147" s="52"/>
      <c r="BC147" s="52"/>
      <c r="BD147" s="52"/>
      <c r="BE147" s="52"/>
      <c r="BF147" s="53"/>
      <c r="BG147" s="30"/>
    </row>
    <row r="148" spans="1:59" s="10" customFormat="1" ht="31.5" x14ac:dyDescent="0.25">
      <c r="A148" s="54"/>
      <c r="B148" s="55" t="s">
        <v>67</v>
      </c>
      <c r="C148" s="56"/>
      <c r="D148" s="57"/>
      <c r="E148" s="2">
        <v>462.60199999999998</v>
      </c>
      <c r="F148" s="2">
        <v>186.52099999999999</v>
      </c>
      <c r="G148" s="2">
        <v>1202.7639999999999</v>
      </c>
      <c r="H148" s="2">
        <v>925.20299999999997</v>
      </c>
      <c r="I148" s="2">
        <v>108.226</v>
      </c>
      <c r="J148" s="2">
        <v>496.18700000000001</v>
      </c>
      <c r="K148" s="2">
        <v>606.45500000000004</v>
      </c>
      <c r="L148" s="2">
        <v>374.70699999999999</v>
      </c>
      <c r="M148" s="2">
        <v>208.17099999999999</v>
      </c>
      <c r="N148" s="2"/>
      <c r="O148" s="2"/>
      <c r="P148" s="2">
        <v>145.25700000000001</v>
      </c>
      <c r="Q148" s="2">
        <v>254.43100000000001</v>
      </c>
      <c r="R148" s="2"/>
      <c r="S148" s="2">
        <v>2296.817</v>
      </c>
      <c r="T148" s="2"/>
      <c r="U148" s="2">
        <v>23.131</v>
      </c>
      <c r="V148" s="2"/>
      <c r="W148" s="2">
        <v>158.18799999999999</v>
      </c>
      <c r="X148" s="2"/>
      <c r="Y148" s="2"/>
      <c r="Z148" s="2"/>
      <c r="AA148" s="2">
        <v>567.69203000000005</v>
      </c>
      <c r="AB148" s="2"/>
      <c r="AC148" s="2"/>
      <c r="AD148" s="2"/>
      <c r="AE148" s="2"/>
      <c r="AF148" s="2">
        <v>129.79400000000001</v>
      </c>
      <c r="AG148" s="2">
        <v>300.69099999999997</v>
      </c>
      <c r="AH148" s="2">
        <v>161.911</v>
      </c>
      <c r="AI148" s="2">
        <v>69.394999999999996</v>
      </c>
      <c r="AJ148" s="2"/>
      <c r="AK148" s="2">
        <v>92.521000000000001</v>
      </c>
      <c r="AL148" s="2"/>
      <c r="AM148" s="2"/>
      <c r="AN148" s="2"/>
      <c r="AO148" s="2">
        <v>111.024</v>
      </c>
      <c r="AP148" s="2"/>
      <c r="AQ148" s="2"/>
      <c r="AR148" s="2"/>
      <c r="AS148" s="2"/>
      <c r="AT148" s="2">
        <v>711.94399999999996</v>
      </c>
      <c r="AU148" s="2">
        <v>113.8</v>
      </c>
      <c r="AV148" s="2"/>
      <c r="AW148" s="2">
        <v>344.63799999999998</v>
      </c>
      <c r="AX148" s="2"/>
      <c r="AY148" s="2"/>
      <c r="AZ148" s="2">
        <v>693.90200000000004</v>
      </c>
      <c r="BA148" s="2">
        <v>693.90200000000004</v>
      </c>
      <c r="BB148" s="2">
        <v>462.60199999999998</v>
      </c>
      <c r="BC148" s="2">
        <v>231.3</v>
      </c>
      <c r="BD148" s="2"/>
      <c r="BE148" s="2"/>
      <c r="BF148" s="24">
        <v>12133.776030000001</v>
      </c>
      <c r="BG148" s="30"/>
    </row>
    <row r="149" spans="1:59" s="10" customFormat="1" ht="15.75" x14ac:dyDescent="0.25">
      <c r="A149" s="54"/>
      <c r="B149" s="55" t="s">
        <v>68</v>
      </c>
      <c r="C149" s="56"/>
      <c r="D149" s="57"/>
      <c r="E149" s="2">
        <v>462.60199999999998</v>
      </c>
      <c r="F149" s="2">
        <v>186.52099999999999</v>
      </c>
      <c r="G149" s="2">
        <v>1202.7639999999999</v>
      </c>
      <c r="H149" s="2">
        <v>925.20299999999997</v>
      </c>
      <c r="I149" s="2">
        <v>108.226</v>
      </c>
      <c r="J149" s="2">
        <v>496.18700000000001</v>
      </c>
      <c r="K149" s="2">
        <v>606.45500000000004</v>
      </c>
      <c r="L149" s="2">
        <v>374.70699999999999</v>
      </c>
      <c r="M149" s="2">
        <v>208.17099999999999</v>
      </c>
      <c r="N149" s="2"/>
      <c r="O149" s="2"/>
      <c r="P149" s="2">
        <v>145.25700000000001</v>
      </c>
      <c r="Q149" s="2">
        <v>254.43100000000001</v>
      </c>
      <c r="R149" s="2"/>
      <c r="S149" s="2">
        <v>2296.817</v>
      </c>
      <c r="T149" s="2"/>
      <c r="U149" s="2">
        <v>23.131</v>
      </c>
      <c r="V149" s="2"/>
      <c r="W149" s="2">
        <v>158.18799999999999</v>
      </c>
      <c r="X149" s="2"/>
      <c r="Y149" s="2"/>
      <c r="Z149" s="2"/>
      <c r="AA149" s="2">
        <v>567.69203000000005</v>
      </c>
      <c r="AB149" s="2"/>
      <c r="AC149" s="2"/>
      <c r="AD149" s="2"/>
      <c r="AE149" s="2"/>
      <c r="AF149" s="2">
        <v>129.78102000000001</v>
      </c>
      <c r="AG149" s="2">
        <v>300.69099999999997</v>
      </c>
      <c r="AH149" s="2">
        <v>161.911</v>
      </c>
      <c r="AI149" s="2">
        <v>69.394999999999996</v>
      </c>
      <c r="AJ149" s="2"/>
      <c r="AK149" s="2">
        <v>92.521000000000001</v>
      </c>
      <c r="AL149" s="2"/>
      <c r="AM149" s="2"/>
      <c r="AN149" s="2"/>
      <c r="AO149" s="2">
        <v>111.024</v>
      </c>
      <c r="AP149" s="2"/>
      <c r="AQ149" s="2"/>
      <c r="AR149" s="2"/>
      <c r="AS149" s="2"/>
      <c r="AT149" s="2">
        <v>711.94399999999996</v>
      </c>
      <c r="AU149" s="2">
        <v>113.8</v>
      </c>
      <c r="AV149" s="2"/>
      <c r="AW149" s="2">
        <v>344.63799999999998</v>
      </c>
      <c r="AX149" s="2"/>
      <c r="AY149" s="2"/>
      <c r="AZ149" s="2">
        <v>693.90200000000004</v>
      </c>
      <c r="BA149" s="2">
        <v>692.90200000000004</v>
      </c>
      <c r="BB149" s="2">
        <v>462.50749000000002</v>
      </c>
      <c r="BC149" s="2">
        <v>231.3</v>
      </c>
      <c r="BD149" s="2"/>
      <c r="BE149" s="2"/>
      <c r="BF149" s="24">
        <v>12132.668540000001</v>
      </c>
      <c r="BG149" s="30"/>
    </row>
    <row r="150" spans="1:59" s="10" customFormat="1" ht="15.75" x14ac:dyDescent="0.25">
      <c r="A150" s="62"/>
      <c r="B150" s="63" t="s">
        <v>69</v>
      </c>
      <c r="C150" s="64"/>
      <c r="D150" s="65"/>
      <c r="E150" s="66">
        <v>100</v>
      </c>
      <c r="F150" s="66">
        <v>100</v>
      </c>
      <c r="G150" s="66">
        <v>100</v>
      </c>
      <c r="H150" s="66">
        <v>100</v>
      </c>
      <c r="I150" s="66">
        <v>100</v>
      </c>
      <c r="J150" s="66">
        <v>100</v>
      </c>
      <c r="K150" s="66">
        <v>100</v>
      </c>
      <c r="L150" s="66">
        <v>100</v>
      </c>
      <c r="M150" s="66">
        <v>100</v>
      </c>
      <c r="N150" s="66"/>
      <c r="O150" s="66"/>
      <c r="P150" s="66">
        <v>100</v>
      </c>
      <c r="Q150" s="66">
        <v>100</v>
      </c>
      <c r="R150" s="66"/>
      <c r="S150" s="66">
        <v>100</v>
      </c>
      <c r="T150" s="66"/>
      <c r="U150" s="66">
        <v>100</v>
      </c>
      <c r="V150" s="66"/>
      <c r="W150" s="66">
        <v>100</v>
      </c>
      <c r="X150" s="66"/>
      <c r="Y150" s="66"/>
      <c r="Z150" s="66"/>
      <c r="AA150" s="66">
        <v>100</v>
      </c>
      <c r="AB150" s="66"/>
      <c r="AC150" s="66"/>
      <c r="AD150" s="66"/>
      <c r="AE150" s="66"/>
      <c r="AF150" s="66">
        <v>99.989999537729005</v>
      </c>
      <c r="AG150" s="66">
        <v>100</v>
      </c>
      <c r="AH150" s="66">
        <v>100</v>
      </c>
      <c r="AI150" s="66">
        <v>100</v>
      </c>
      <c r="AJ150" s="66"/>
      <c r="AK150" s="66">
        <v>100</v>
      </c>
      <c r="AL150" s="66"/>
      <c r="AM150" s="66"/>
      <c r="AN150" s="66"/>
      <c r="AO150" s="66">
        <v>100</v>
      </c>
      <c r="AP150" s="66"/>
      <c r="AQ150" s="66"/>
      <c r="AR150" s="66"/>
      <c r="AS150" s="66"/>
      <c r="AT150" s="66">
        <v>100</v>
      </c>
      <c r="AU150" s="66">
        <v>100</v>
      </c>
      <c r="AV150" s="66"/>
      <c r="AW150" s="66">
        <v>100</v>
      </c>
      <c r="AX150" s="66"/>
      <c r="AY150" s="66"/>
      <c r="AZ150" s="66">
        <v>100</v>
      </c>
      <c r="BA150" s="66">
        <v>99.855887430789906</v>
      </c>
      <c r="BB150" s="66">
        <v>99.979569911068197</v>
      </c>
      <c r="BC150" s="66">
        <v>100</v>
      </c>
      <c r="BD150" s="66"/>
      <c r="BE150" s="66"/>
      <c r="BF150" s="67">
        <v>99.990872668184494</v>
      </c>
      <c r="BG150" s="30"/>
    </row>
    <row r="151" spans="1:59" s="10" customFormat="1" ht="204.75" x14ac:dyDescent="0.25">
      <c r="A151" s="49" t="s">
        <v>180</v>
      </c>
      <c r="B151" s="50" t="s">
        <v>181</v>
      </c>
      <c r="C151" s="51" t="s">
        <v>182</v>
      </c>
      <c r="D151" s="51" t="s">
        <v>114</v>
      </c>
      <c r="E151" s="52"/>
      <c r="F151" s="52"/>
      <c r="G151" s="52"/>
      <c r="H151" s="52"/>
      <c r="I151" s="52"/>
      <c r="J151" s="52"/>
      <c r="K151" s="52"/>
      <c r="L151" s="52"/>
      <c r="M151" s="52"/>
      <c r="N151" s="52"/>
      <c r="O151" s="52"/>
      <c r="P151" s="52"/>
      <c r="Q151" s="52"/>
      <c r="R151" s="52"/>
      <c r="S151" s="52"/>
      <c r="T151" s="52"/>
      <c r="U151" s="52"/>
      <c r="V151" s="52"/>
      <c r="W151" s="52"/>
      <c r="X151" s="52"/>
      <c r="Y151" s="52"/>
      <c r="Z151" s="52"/>
      <c r="AA151" s="52"/>
      <c r="AB151" s="52"/>
      <c r="AC151" s="52"/>
      <c r="AD151" s="52"/>
      <c r="AE151" s="52"/>
      <c r="AF151" s="52"/>
      <c r="AG151" s="52"/>
      <c r="AH151" s="52"/>
      <c r="AI151" s="52"/>
      <c r="AJ151" s="52"/>
      <c r="AK151" s="52"/>
      <c r="AL151" s="52"/>
      <c r="AM151" s="52"/>
      <c r="AN151" s="52"/>
      <c r="AO151" s="52"/>
      <c r="AP151" s="52"/>
      <c r="AQ151" s="52"/>
      <c r="AR151" s="52"/>
      <c r="AS151" s="52"/>
      <c r="AT151" s="52"/>
      <c r="AU151" s="52"/>
      <c r="AV151" s="52"/>
      <c r="AW151" s="52"/>
      <c r="AX151" s="52"/>
      <c r="AY151" s="52"/>
      <c r="AZ151" s="52"/>
      <c r="BA151" s="52"/>
      <c r="BB151" s="52"/>
      <c r="BC151" s="52"/>
      <c r="BD151" s="52"/>
      <c r="BE151" s="52"/>
      <c r="BF151" s="53"/>
      <c r="BG151" s="30"/>
    </row>
    <row r="152" spans="1:59" s="10" customFormat="1" ht="15.75" x14ac:dyDescent="0.25">
      <c r="A152" s="54"/>
      <c r="B152" s="55" t="s">
        <v>73</v>
      </c>
      <c r="C152" s="56"/>
      <c r="D152" s="57"/>
      <c r="E152" s="2">
        <v>12420.606</v>
      </c>
      <c r="F152" s="2">
        <v>440.24</v>
      </c>
      <c r="G152" s="2"/>
      <c r="H152" s="2"/>
      <c r="I152" s="2">
        <v>1041.7190000000001</v>
      </c>
      <c r="J152" s="2">
        <v>801.87599999999998</v>
      </c>
      <c r="K152" s="2">
        <v>790.35900000000004</v>
      </c>
      <c r="L152" s="2">
        <v>1088.075</v>
      </c>
      <c r="M152" s="2">
        <v>1109.9570000000001</v>
      </c>
      <c r="N152" s="2">
        <v>1038.5519999999999</v>
      </c>
      <c r="O152" s="2">
        <v>1443.0719999999999</v>
      </c>
      <c r="P152" s="2">
        <v>1693.345</v>
      </c>
      <c r="Q152" s="2">
        <v>417.60700000000003</v>
      </c>
      <c r="R152" s="2">
        <v>502.81799999999998</v>
      </c>
      <c r="S152" s="2">
        <v>490.68599999999998</v>
      </c>
      <c r="T152" s="2">
        <v>597.95399999999995</v>
      </c>
      <c r="U152" s="2"/>
      <c r="V152" s="2"/>
      <c r="W152" s="2"/>
      <c r="X152" s="2"/>
      <c r="Y152" s="2"/>
      <c r="Z152" s="2"/>
      <c r="AA152" s="2">
        <v>3559.0120000000002</v>
      </c>
      <c r="AB152" s="2"/>
      <c r="AC152" s="2">
        <v>676.15700000000004</v>
      </c>
      <c r="AD152" s="2"/>
      <c r="AE152" s="2"/>
      <c r="AF152" s="2">
        <v>541.94779000000005</v>
      </c>
      <c r="AG152" s="2"/>
      <c r="AH152" s="2"/>
      <c r="AI152" s="2"/>
      <c r="AJ152" s="2"/>
      <c r="AK152" s="2"/>
      <c r="AL152" s="2"/>
      <c r="AM152" s="2"/>
      <c r="AN152" s="2"/>
      <c r="AO152" s="2"/>
      <c r="AP152" s="2"/>
      <c r="AQ152" s="2"/>
      <c r="AR152" s="2"/>
      <c r="AS152" s="2"/>
      <c r="AT152" s="2">
        <v>621.875</v>
      </c>
      <c r="AU152" s="2"/>
      <c r="AV152" s="2"/>
      <c r="AW152" s="2"/>
      <c r="AX152" s="2"/>
      <c r="AY152" s="2"/>
      <c r="AZ152" s="2"/>
      <c r="BA152" s="2"/>
      <c r="BB152" s="2"/>
      <c r="BC152" s="2"/>
      <c r="BD152" s="2"/>
      <c r="BE152" s="2"/>
      <c r="BF152" s="24">
        <v>29275.857789999998</v>
      </c>
      <c r="BG152" s="30"/>
    </row>
    <row r="153" spans="1:59" s="10" customFormat="1" ht="15.75" x14ac:dyDescent="0.25">
      <c r="A153" s="54"/>
      <c r="B153" s="55" t="s">
        <v>74</v>
      </c>
      <c r="C153" s="56"/>
      <c r="D153" s="57"/>
      <c r="E153" s="2">
        <v>12420.606</v>
      </c>
      <c r="F153" s="2">
        <v>440.24</v>
      </c>
      <c r="G153" s="2"/>
      <c r="H153" s="2"/>
      <c r="I153" s="2">
        <v>1041.7190000000001</v>
      </c>
      <c r="J153" s="2">
        <v>801.87599999999998</v>
      </c>
      <c r="K153" s="2">
        <v>790.35900000000004</v>
      </c>
      <c r="L153" s="2">
        <v>1088.075</v>
      </c>
      <c r="M153" s="2">
        <v>1109.9570000000001</v>
      </c>
      <c r="N153" s="2">
        <v>1038.5519999999999</v>
      </c>
      <c r="O153" s="2">
        <v>1443.0719999999999</v>
      </c>
      <c r="P153" s="2">
        <v>1693.345</v>
      </c>
      <c r="Q153" s="2">
        <v>417.60700000000003</v>
      </c>
      <c r="R153" s="2">
        <v>496.71642000000003</v>
      </c>
      <c r="S153" s="2">
        <v>490.29719999999998</v>
      </c>
      <c r="T153" s="2">
        <v>597.95399999999995</v>
      </c>
      <c r="U153" s="2"/>
      <c r="V153" s="2"/>
      <c r="W153" s="2"/>
      <c r="X153" s="2"/>
      <c r="Y153" s="2"/>
      <c r="Z153" s="2"/>
      <c r="AA153" s="2">
        <v>3559.0120000000002</v>
      </c>
      <c r="AB153" s="2"/>
      <c r="AC153" s="2">
        <v>676.15700000000004</v>
      </c>
      <c r="AD153" s="2"/>
      <c r="AE153" s="2"/>
      <c r="AF153" s="2">
        <v>541.94332999999995</v>
      </c>
      <c r="AG153" s="2"/>
      <c r="AH153" s="2"/>
      <c r="AI153" s="2"/>
      <c r="AJ153" s="2"/>
      <c r="AK153" s="2"/>
      <c r="AL153" s="2"/>
      <c r="AM153" s="2"/>
      <c r="AN153" s="2"/>
      <c r="AO153" s="2"/>
      <c r="AP153" s="2"/>
      <c r="AQ153" s="2"/>
      <c r="AR153" s="2"/>
      <c r="AS153" s="2"/>
      <c r="AT153" s="2">
        <v>621.875</v>
      </c>
      <c r="AU153" s="2"/>
      <c r="AV153" s="2"/>
      <c r="AW153" s="2"/>
      <c r="AX153" s="2"/>
      <c r="AY153" s="2"/>
      <c r="AZ153" s="2"/>
      <c r="BA153" s="2"/>
      <c r="BB153" s="2"/>
      <c r="BC153" s="2"/>
      <c r="BD153" s="2"/>
      <c r="BE153" s="2"/>
      <c r="BF153" s="24">
        <v>29269.362949999999</v>
      </c>
      <c r="BG153" s="30"/>
    </row>
    <row r="154" spans="1:59" s="10" customFormat="1" ht="15.75" x14ac:dyDescent="0.25">
      <c r="A154" s="62"/>
      <c r="B154" s="63" t="s">
        <v>69</v>
      </c>
      <c r="C154" s="64"/>
      <c r="D154" s="65"/>
      <c r="E154" s="66">
        <v>100</v>
      </c>
      <c r="F154" s="66">
        <v>100</v>
      </c>
      <c r="G154" s="66"/>
      <c r="H154" s="66"/>
      <c r="I154" s="66">
        <v>100</v>
      </c>
      <c r="J154" s="66">
        <v>100</v>
      </c>
      <c r="K154" s="66">
        <v>100</v>
      </c>
      <c r="L154" s="66">
        <v>100</v>
      </c>
      <c r="M154" s="66">
        <v>100</v>
      </c>
      <c r="N154" s="66">
        <v>100</v>
      </c>
      <c r="O154" s="66">
        <v>100</v>
      </c>
      <c r="P154" s="66">
        <v>100</v>
      </c>
      <c r="Q154" s="66">
        <v>100</v>
      </c>
      <c r="R154" s="66">
        <v>98.786523155495601</v>
      </c>
      <c r="S154" s="66">
        <v>99.920763991636207</v>
      </c>
      <c r="T154" s="66">
        <v>100</v>
      </c>
      <c r="U154" s="66"/>
      <c r="V154" s="66"/>
      <c r="W154" s="66"/>
      <c r="X154" s="66"/>
      <c r="Y154" s="66"/>
      <c r="Z154" s="66"/>
      <c r="AA154" s="66">
        <v>100</v>
      </c>
      <c r="AB154" s="66"/>
      <c r="AC154" s="66">
        <v>100</v>
      </c>
      <c r="AD154" s="66"/>
      <c r="AE154" s="66"/>
      <c r="AF154" s="66">
        <v>99.999177042496996</v>
      </c>
      <c r="AG154" s="66"/>
      <c r="AH154" s="66"/>
      <c r="AI154" s="66"/>
      <c r="AJ154" s="66"/>
      <c r="AK154" s="66"/>
      <c r="AL154" s="66"/>
      <c r="AM154" s="66"/>
      <c r="AN154" s="66"/>
      <c r="AO154" s="66"/>
      <c r="AP154" s="66"/>
      <c r="AQ154" s="66"/>
      <c r="AR154" s="66"/>
      <c r="AS154" s="66"/>
      <c r="AT154" s="66">
        <v>100</v>
      </c>
      <c r="AU154" s="66"/>
      <c r="AV154" s="66"/>
      <c r="AW154" s="66"/>
      <c r="AX154" s="66"/>
      <c r="AY154" s="66"/>
      <c r="AZ154" s="66"/>
      <c r="BA154" s="66"/>
      <c r="BB154" s="66"/>
      <c r="BC154" s="66"/>
      <c r="BD154" s="66"/>
      <c r="BE154" s="66"/>
      <c r="BF154" s="67">
        <v>99.977815030915195</v>
      </c>
      <c r="BG154" s="30"/>
    </row>
    <row r="155" spans="1:59" s="10" customFormat="1" ht="31.5" x14ac:dyDescent="0.25">
      <c r="A155" s="54"/>
      <c r="B155" s="55" t="s">
        <v>67</v>
      </c>
      <c r="C155" s="56"/>
      <c r="D155" s="57"/>
      <c r="E155" s="2">
        <v>621.03030000000001</v>
      </c>
      <c r="F155" s="2">
        <v>22.012</v>
      </c>
      <c r="G155" s="2"/>
      <c r="H155" s="2"/>
      <c r="I155" s="2">
        <v>52.085949999999997</v>
      </c>
      <c r="J155" s="2">
        <v>40.093800000000002</v>
      </c>
      <c r="K155" s="2">
        <v>39.517949999999999</v>
      </c>
      <c r="L155" s="2">
        <v>54.403750000000002</v>
      </c>
      <c r="M155" s="2">
        <v>55.49785</v>
      </c>
      <c r="N155" s="2">
        <v>51.927599999999998</v>
      </c>
      <c r="O155" s="2">
        <v>72.153599999999997</v>
      </c>
      <c r="P155" s="2">
        <v>84.667249999999996</v>
      </c>
      <c r="Q155" s="2">
        <v>20.88035</v>
      </c>
      <c r="R155" s="2">
        <v>25.140899999999998</v>
      </c>
      <c r="S155" s="2">
        <v>24.534300000000002</v>
      </c>
      <c r="T155" s="2">
        <v>29.8977</v>
      </c>
      <c r="U155" s="2"/>
      <c r="V155" s="2"/>
      <c r="W155" s="2"/>
      <c r="X155" s="2"/>
      <c r="Y155" s="2"/>
      <c r="Z155" s="2"/>
      <c r="AA155" s="2">
        <v>177.95060000000001</v>
      </c>
      <c r="AB155" s="2"/>
      <c r="AC155" s="2">
        <v>33.807850000000002</v>
      </c>
      <c r="AD155" s="2"/>
      <c r="AE155" s="2"/>
      <c r="AF155" s="2">
        <v>27.097390000000001</v>
      </c>
      <c r="AG155" s="2"/>
      <c r="AH155" s="2"/>
      <c r="AI155" s="2"/>
      <c r="AJ155" s="2"/>
      <c r="AK155" s="2"/>
      <c r="AL155" s="2"/>
      <c r="AM155" s="2"/>
      <c r="AN155" s="2"/>
      <c r="AO155" s="2"/>
      <c r="AP155" s="2"/>
      <c r="AQ155" s="2"/>
      <c r="AR155" s="2"/>
      <c r="AS155" s="2"/>
      <c r="AT155" s="2">
        <v>31.09375</v>
      </c>
      <c r="AU155" s="2"/>
      <c r="AV155" s="2"/>
      <c r="AW155" s="2"/>
      <c r="AX155" s="2"/>
      <c r="AY155" s="2"/>
      <c r="AZ155" s="2"/>
      <c r="BA155" s="2"/>
      <c r="BB155" s="2"/>
      <c r="BC155" s="2"/>
      <c r="BD155" s="2"/>
      <c r="BE155" s="2"/>
      <c r="BF155" s="24">
        <v>1463.7928899999999</v>
      </c>
      <c r="BG155" s="30"/>
    </row>
    <row r="156" spans="1:59" s="10" customFormat="1" ht="15.75" x14ac:dyDescent="0.25">
      <c r="A156" s="54"/>
      <c r="B156" s="55" t="s">
        <v>68</v>
      </c>
      <c r="C156" s="56"/>
      <c r="D156" s="57"/>
      <c r="E156" s="2">
        <v>621.03030000000001</v>
      </c>
      <c r="F156" s="2">
        <v>22.012</v>
      </c>
      <c r="G156" s="2"/>
      <c r="H156" s="2"/>
      <c r="I156" s="2">
        <v>52.085949999999997</v>
      </c>
      <c r="J156" s="2">
        <v>40.093800000000002</v>
      </c>
      <c r="K156" s="2">
        <v>39.517949999999999</v>
      </c>
      <c r="L156" s="2">
        <v>54.403750000000002</v>
      </c>
      <c r="M156" s="2">
        <v>55.49785</v>
      </c>
      <c r="N156" s="2">
        <v>51.927599999999998</v>
      </c>
      <c r="O156" s="2">
        <v>72.153599999999997</v>
      </c>
      <c r="P156" s="2">
        <v>84.667249999999996</v>
      </c>
      <c r="Q156" s="2">
        <v>20.88035</v>
      </c>
      <c r="R156" s="2">
        <v>24.835819999999998</v>
      </c>
      <c r="S156" s="2">
        <v>24.514859999999999</v>
      </c>
      <c r="T156" s="2">
        <v>29.8977</v>
      </c>
      <c r="U156" s="2"/>
      <c r="V156" s="2"/>
      <c r="W156" s="2"/>
      <c r="X156" s="2"/>
      <c r="Y156" s="2"/>
      <c r="Z156" s="2"/>
      <c r="AA156" s="2">
        <v>177.95060000000001</v>
      </c>
      <c r="AB156" s="2"/>
      <c r="AC156" s="2">
        <v>33.807850000000002</v>
      </c>
      <c r="AD156" s="2"/>
      <c r="AE156" s="2"/>
      <c r="AF156" s="2">
        <v>27.097180000000002</v>
      </c>
      <c r="AG156" s="2"/>
      <c r="AH156" s="2"/>
      <c r="AI156" s="2"/>
      <c r="AJ156" s="2"/>
      <c r="AK156" s="2"/>
      <c r="AL156" s="2"/>
      <c r="AM156" s="2"/>
      <c r="AN156" s="2"/>
      <c r="AO156" s="2"/>
      <c r="AP156" s="2"/>
      <c r="AQ156" s="2"/>
      <c r="AR156" s="2"/>
      <c r="AS156" s="2"/>
      <c r="AT156" s="2">
        <v>31.09375</v>
      </c>
      <c r="AU156" s="2"/>
      <c r="AV156" s="2"/>
      <c r="AW156" s="2"/>
      <c r="AX156" s="2"/>
      <c r="AY156" s="2"/>
      <c r="AZ156" s="2"/>
      <c r="BA156" s="2"/>
      <c r="BB156" s="2"/>
      <c r="BC156" s="2"/>
      <c r="BD156" s="2"/>
      <c r="BE156" s="2"/>
      <c r="BF156" s="24">
        <v>1463.4681599999999</v>
      </c>
      <c r="BG156" s="30"/>
    </row>
    <row r="157" spans="1:59" s="10" customFormat="1" ht="15.75" x14ac:dyDescent="0.25">
      <c r="A157" s="62"/>
      <c r="B157" s="63" t="s">
        <v>69</v>
      </c>
      <c r="C157" s="64"/>
      <c r="D157" s="65"/>
      <c r="E157" s="66">
        <v>100</v>
      </c>
      <c r="F157" s="66">
        <v>100</v>
      </c>
      <c r="G157" s="66"/>
      <c r="H157" s="66"/>
      <c r="I157" s="66">
        <v>100</v>
      </c>
      <c r="J157" s="66">
        <v>100</v>
      </c>
      <c r="K157" s="66">
        <v>100</v>
      </c>
      <c r="L157" s="66">
        <v>100</v>
      </c>
      <c r="M157" s="66">
        <v>100</v>
      </c>
      <c r="N157" s="66">
        <v>100</v>
      </c>
      <c r="O157" s="66">
        <v>100</v>
      </c>
      <c r="P157" s="66">
        <v>100</v>
      </c>
      <c r="Q157" s="66">
        <v>100</v>
      </c>
      <c r="R157" s="66">
        <v>98.786519177913206</v>
      </c>
      <c r="S157" s="66">
        <v>99.920763991636207</v>
      </c>
      <c r="T157" s="66">
        <v>100</v>
      </c>
      <c r="U157" s="66"/>
      <c r="V157" s="66"/>
      <c r="W157" s="66"/>
      <c r="X157" s="66"/>
      <c r="Y157" s="66"/>
      <c r="Z157" s="66"/>
      <c r="AA157" s="66">
        <v>100</v>
      </c>
      <c r="AB157" s="66"/>
      <c r="AC157" s="66">
        <v>100</v>
      </c>
      <c r="AD157" s="66"/>
      <c r="AE157" s="66"/>
      <c r="AF157" s="66">
        <v>99.999225017612403</v>
      </c>
      <c r="AG157" s="66"/>
      <c r="AH157" s="66"/>
      <c r="AI157" s="66"/>
      <c r="AJ157" s="66"/>
      <c r="AK157" s="66"/>
      <c r="AL157" s="66"/>
      <c r="AM157" s="66"/>
      <c r="AN157" s="66"/>
      <c r="AO157" s="66"/>
      <c r="AP157" s="66"/>
      <c r="AQ157" s="66"/>
      <c r="AR157" s="66"/>
      <c r="AS157" s="66"/>
      <c r="AT157" s="66">
        <v>100</v>
      </c>
      <c r="AU157" s="66"/>
      <c r="AV157" s="66"/>
      <c r="AW157" s="66"/>
      <c r="AX157" s="66"/>
      <c r="AY157" s="66"/>
      <c r="AZ157" s="66"/>
      <c r="BA157" s="66"/>
      <c r="BB157" s="66"/>
      <c r="BC157" s="66"/>
      <c r="BD157" s="66"/>
      <c r="BE157" s="66"/>
      <c r="BF157" s="67">
        <v>99.977815850710897</v>
      </c>
      <c r="BG157" s="30"/>
    </row>
    <row r="158" spans="1:59" s="10" customFormat="1" ht="31.5" x14ac:dyDescent="0.25">
      <c r="A158" s="54"/>
      <c r="B158" s="55" t="s">
        <v>75</v>
      </c>
      <c r="C158" s="56"/>
      <c r="D158" s="57"/>
      <c r="E158" s="2">
        <v>11799.575699999999</v>
      </c>
      <c r="F158" s="2">
        <v>418.22800000000001</v>
      </c>
      <c r="G158" s="2"/>
      <c r="H158" s="2"/>
      <c r="I158" s="2">
        <v>989.63305000000003</v>
      </c>
      <c r="J158" s="2">
        <v>761.78219999999999</v>
      </c>
      <c r="K158" s="2">
        <v>750.84105</v>
      </c>
      <c r="L158" s="2">
        <v>1033.6712500000001</v>
      </c>
      <c r="M158" s="2">
        <v>1054.4591499999999</v>
      </c>
      <c r="N158" s="2">
        <v>986.62440000000004</v>
      </c>
      <c r="O158" s="2">
        <v>1370.9184</v>
      </c>
      <c r="P158" s="2">
        <v>1608.6777500000001</v>
      </c>
      <c r="Q158" s="2">
        <v>396.72665000000001</v>
      </c>
      <c r="R158" s="2">
        <v>477.6771</v>
      </c>
      <c r="S158" s="2">
        <v>466.15170000000001</v>
      </c>
      <c r="T158" s="2">
        <v>568.05629999999996</v>
      </c>
      <c r="U158" s="2"/>
      <c r="V158" s="2"/>
      <c r="W158" s="2"/>
      <c r="X158" s="2"/>
      <c r="Y158" s="2"/>
      <c r="Z158" s="2"/>
      <c r="AA158" s="2">
        <v>3381.0614</v>
      </c>
      <c r="AB158" s="2"/>
      <c r="AC158" s="2">
        <v>642.34915000000001</v>
      </c>
      <c r="AD158" s="2"/>
      <c r="AE158" s="2"/>
      <c r="AF158" s="2">
        <v>514.85040000000004</v>
      </c>
      <c r="AG158" s="2"/>
      <c r="AH158" s="2"/>
      <c r="AI158" s="2"/>
      <c r="AJ158" s="2"/>
      <c r="AK158" s="2"/>
      <c r="AL158" s="2"/>
      <c r="AM158" s="2"/>
      <c r="AN158" s="2"/>
      <c r="AO158" s="2"/>
      <c r="AP158" s="2"/>
      <c r="AQ158" s="2"/>
      <c r="AR158" s="2"/>
      <c r="AS158" s="2"/>
      <c r="AT158" s="2">
        <v>590.78125</v>
      </c>
      <c r="AU158" s="2"/>
      <c r="AV158" s="2"/>
      <c r="AW158" s="2"/>
      <c r="AX158" s="2"/>
      <c r="AY158" s="2"/>
      <c r="AZ158" s="2"/>
      <c r="BA158" s="2"/>
      <c r="BB158" s="2"/>
      <c r="BC158" s="2"/>
      <c r="BD158" s="2"/>
      <c r="BE158" s="2"/>
      <c r="BF158" s="24">
        <v>27812.064900000001</v>
      </c>
      <c r="BG158" s="30"/>
    </row>
    <row r="159" spans="1:59" s="10" customFormat="1" ht="31.5" x14ac:dyDescent="0.25">
      <c r="A159" s="54"/>
      <c r="B159" s="55" t="s">
        <v>76</v>
      </c>
      <c r="C159" s="56"/>
      <c r="D159" s="57"/>
      <c r="E159" s="2">
        <v>11799.575699999999</v>
      </c>
      <c r="F159" s="2">
        <v>418.22800000000001</v>
      </c>
      <c r="G159" s="2"/>
      <c r="H159" s="2"/>
      <c r="I159" s="2">
        <v>989.63305000000003</v>
      </c>
      <c r="J159" s="2">
        <v>761.78219999999999</v>
      </c>
      <c r="K159" s="2">
        <v>750.84105</v>
      </c>
      <c r="L159" s="2">
        <v>1033.6712500000001</v>
      </c>
      <c r="M159" s="2">
        <v>1054.4591499999999</v>
      </c>
      <c r="N159" s="2">
        <v>986.62440000000004</v>
      </c>
      <c r="O159" s="2">
        <v>1370.9184</v>
      </c>
      <c r="P159" s="2">
        <v>1608.6777500000001</v>
      </c>
      <c r="Q159" s="2">
        <v>396.72665000000001</v>
      </c>
      <c r="R159" s="2">
        <v>471.88060000000002</v>
      </c>
      <c r="S159" s="2">
        <v>465.78233999999998</v>
      </c>
      <c r="T159" s="2">
        <v>568.05629999999996</v>
      </c>
      <c r="U159" s="2"/>
      <c r="V159" s="2"/>
      <c r="W159" s="2"/>
      <c r="X159" s="2"/>
      <c r="Y159" s="2"/>
      <c r="Z159" s="2"/>
      <c r="AA159" s="2">
        <v>3381.0614</v>
      </c>
      <c r="AB159" s="2"/>
      <c r="AC159" s="2">
        <v>642.34915000000001</v>
      </c>
      <c r="AD159" s="2"/>
      <c r="AE159" s="2"/>
      <c r="AF159" s="2">
        <v>514.84614999999997</v>
      </c>
      <c r="AG159" s="2"/>
      <c r="AH159" s="2"/>
      <c r="AI159" s="2"/>
      <c r="AJ159" s="2"/>
      <c r="AK159" s="2"/>
      <c r="AL159" s="2"/>
      <c r="AM159" s="2"/>
      <c r="AN159" s="2"/>
      <c r="AO159" s="2"/>
      <c r="AP159" s="2"/>
      <c r="AQ159" s="2"/>
      <c r="AR159" s="2"/>
      <c r="AS159" s="2"/>
      <c r="AT159" s="2">
        <v>590.78125</v>
      </c>
      <c r="AU159" s="2"/>
      <c r="AV159" s="2"/>
      <c r="AW159" s="2"/>
      <c r="AX159" s="2"/>
      <c r="AY159" s="2"/>
      <c r="AZ159" s="2"/>
      <c r="BA159" s="2"/>
      <c r="BB159" s="2"/>
      <c r="BC159" s="2"/>
      <c r="BD159" s="2"/>
      <c r="BE159" s="2"/>
      <c r="BF159" s="24">
        <v>27805.894789999998</v>
      </c>
      <c r="BG159" s="30"/>
    </row>
    <row r="160" spans="1:59" s="10" customFormat="1" ht="15.75" x14ac:dyDescent="0.25">
      <c r="A160" s="62"/>
      <c r="B160" s="63" t="s">
        <v>69</v>
      </c>
      <c r="C160" s="64"/>
      <c r="D160" s="65"/>
      <c r="E160" s="66">
        <v>100</v>
      </c>
      <c r="F160" s="66">
        <v>100</v>
      </c>
      <c r="G160" s="66"/>
      <c r="H160" s="66"/>
      <c r="I160" s="66">
        <v>100</v>
      </c>
      <c r="J160" s="66">
        <v>100</v>
      </c>
      <c r="K160" s="66">
        <v>100</v>
      </c>
      <c r="L160" s="66">
        <v>100</v>
      </c>
      <c r="M160" s="66">
        <v>100</v>
      </c>
      <c r="N160" s="66">
        <v>100</v>
      </c>
      <c r="O160" s="66">
        <v>100</v>
      </c>
      <c r="P160" s="66">
        <v>100</v>
      </c>
      <c r="Q160" s="66">
        <v>100</v>
      </c>
      <c r="R160" s="66">
        <v>98.786523364841997</v>
      </c>
      <c r="S160" s="66">
        <v>99.920763991636207</v>
      </c>
      <c r="T160" s="66">
        <v>100</v>
      </c>
      <c r="U160" s="66"/>
      <c r="V160" s="66"/>
      <c r="W160" s="66"/>
      <c r="X160" s="66"/>
      <c r="Y160" s="66"/>
      <c r="Z160" s="66"/>
      <c r="AA160" s="66">
        <v>100</v>
      </c>
      <c r="AB160" s="66"/>
      <c r="AC160" s="66">
        <v>100</v>
      </c>
      <c r="AD160" s="66"/>
      <c r="AE160" s="66"/>
      <c r="AF160" s="66">
        <v>99.9991745174909</v>
      </c>
      <c r="AG160" s="66"/>
      <c r="AH160" s="66"/>
      <c r="AI160" s="66"/>
      <c r="AJ160" s="66"/>
      <c r="AK160" s="66"/>
      <c r="AL160" s="66"/>
      <c r="AM160" s="66"/>
      <c r="AN160" s="66"/>
      <c r="AO160" s="66"/>
      <c r="AP160" s="66"/>
      <c r="AQ160" s="66"/>
      <c r="AR160" s="66"/>
      <c r="AS160" s="66"/>
      <c r="AT160" s="66">
        <v>100</v>
      </c>
      <c r="AU160" s="66"/>
      <c r="AV160" s="66"/>
      <c r="AW160" s="66"/>
      <c r="AX160" s="66"/>
      <c r="AY160" s="66"/>
      <c r="AZ160" s="66"/>
      <c r="BA160" s="66"/>
      <c r="BB160" s="66"/>
      <c r="BC160" s="66"/>
      <c r="BD160" s="66"/>
      <c r="BE160" s="66"/>
      <c r="BF160" s="67">
        <v>99.977814987768099</v>
      </c>
      <c r="BG160" s="30"/>
    </row>
    <row r="161" spans="1:59" s="10" customFormat="1" ht="267.75" x14ac:dyDescent="0.25">
      <c r="A161" s="49" t="s">
        <v>183</v>
      </c>
      <c r="B161" s="50" t="s">
        <v>184</v>
      </c>
      <c r="C161" s="51" t="s">
        <v>185</v>
      </c>
      <c r="D161" s="51" t="s">
        <v>114</v>
      </c>
      <c r="E161" s="52"/>
      <c r="F161" s="52"/>
      <c r="G161" s="52"/>
      <c r="H161" s="52"/>
      <c r="I161" s="52"/>
      <c r="J161" s="52"/>
      <c r="K161" s="52"/>
      <c r="L161" s="52"/>
      <c r="M161" s="52"/>
      <c r="N161" s="52"/>
      <c r="O161" s="52"/>
      <c r="P161" s="52"/>
      <c r="Q161" s="52"/>
      <c r="R161" s="52"/>
      <c r="S161" s="52"/>
      <c r="T161" s="52"/>
      <c r="U161" s="52"/>
      <c r="V161" s="52"/>
      <c r="W161" s="52"/>
      <c r="X161" s="52"/>
      <c r="Y161" s="52"/>
      <c r="Z161" s="52"/>
      <c r="AA161" s="52"/>
      <c r="AB161" s="52"/>
      <c r="AC161" s="52"/>
      <c r="AD161" s="52"/>
      <c r="AE161" s="52"/>
      <c r="AF161" s="52"/>
      <c r="AG161" s="52"/>
      <c r="AH161" s="52"/>
      <c r="AI161" s="52"/>
      <c r="AJ161" s="52"/>
      <c r="AK161" s="52"/>
      <c r="AL161" s="52"/>
      <c r="AM161" s="52"/>
      <c r="AN161" s="52"/>
      <c r="AO161" s="52"/>
      <c r="AP161" s="52"/>
      <c r="AQ161" s="52"/>
      <c r="AR161" s="52"/>
      <c r="AS161" s="52"/>
      <c r="AT161" s="52"/>
      <c r="AU161" s="52"/>
      <c r="AV161" s="52"/>
      <c r="AW161" s="52"/>
      <c r="AX161" s="52"/>
      <c r="AY161" s="52"/>
      <c r="AZ161" s="52"/>
      <c r="BA161" s="52"/>
      <c r="BB161" s="52"/>
      <c r="BC161" s="52"/>
      <c r="BD161" s="52"/>
      <c r="BE161" s="52"/>
      <c r="BF161" s="53"/>
      <c r="BG161" s="30"/>
    </row>
    <row r="162" spans="1:59" s="10" customFormat="1" ht="31.5" x14ac:dyDescent="0.25">
      <c r="A162" s="54"/>
      <c r="B162" s="55" t="s">
        <v>67</v>
      </c>
      <c r="C162" s="56"/>
      <c r="D162" s="57"/>
      <c r="E162" s="2">
        <v>1405.2329999999999</v>
      </c>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4">
        <v>1405.2329999999999</v>
      </c>
      <c r="BG162" s="30"/>
    </row>
    <row r="163" spans="1:59" s="10" customFormat="1" ht="15.75" x14ac:dyDescent="0.25">
      <c r="A163" s="54"/>
      <c r="B163" s="55" t="s">
        <v>68</v>
      </c>
      <c r="C163" s="56"/>
      <c r="D163" s="57"/>
      <c r="E163" s="2">
        <v>1319.58195</v>
      </c>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4">
        <v>1319.58195</v>
      </c>
      <c r="BG163" s="30"/>
    </row>
    <row r="164" spans="1:59" s="10" customFormat="1" ht="15.75" x14ac:dyDescent="0.25">
      <c r="A164" s="62"/>
      <c r="B164" s="63" t="s">
        <v>69</v>
      </c>
      <c r="C164" s="64"/>
      <c r="D164" s="65"/>
      <c r="E164" s="66">
        <v>93.904850654660095</v>
      </c>
      <c r="F164" s="66"/>
      <c r="G164" s="66"/>
      <c r="H164" s="66"/>
      <c r="I164" s="66"/>
      <c r="J164" s="66"/>
      <c r="K164" s="66"/>
      <c r="L164" s="66"/>
      <c r="M164" s="66"/>
      <c r="N164" s="66"/>
      <c r="O164" s="66"/>
      <c r="P164" s="66"/>
      <c r="Q164" s="66"/>
      <c r="R164" s="66"/>
      <c r="S164" s="66"/>
      <c r="T164" s="66"/>
      <c r="U164" s="66"/>
      <c r="V164" s="66"/>
      <c r="W164" s="66"/>
      <c r="X164" s="66"/>
      <c r="Y164" s="66"/>
      <c r="Z164" s="66"/>
      <c r="AA164" s="66"/>
      <c r="AB164" s="66"/>
      <c r="AC164" s="66"/>
      <c r="AD164" s="66"/>
      <c r="AE164" s="66"/>
      <c r="AF164" s="66"/>
      <c r="AG164" s="66"/>
      <c r="AH164" s="66"/>
      <c r="AI164" s="66"/>
      <c r="AJ164" s="66"/>
      <c r="AK164" s="66"/>
      <c r="AL164" s="66"/>
      <c r="AM164" s="66"/>
      <c r="AN164" s="66"/>
      <c r="AO164" s="66"/>
      <c r="AP164" s="66"/>
      <c r="AQ164" s="66"/>
      <c r="AR164" s="66"/>
      <c r="AS164" s="66"/>
      <c r="AT164" s="66"/>
      <c r="AU164" s="66"/>
      <c r="AV164" s="66"/>
      <c r="AW164" s="66"/>
      <c r="AX164" s="66"/>
      <c r="AY164" s="66"/>
      <c r="AZ164" s="66"/>
      <c r="BA164" s="66"/>
      <c r="BB164" s="66"/>
      <c r="BC164" s="66"/>
      <c r="BD164" s="66"/>
      <c r="BE164" s="66"/>
      <c r="BF164" s="67">
        <v>93.904850654660095</v>
      </c>
      <c r="BG164" s="30"/>
    </row>
    <row r="165" spans="1:59" s="10" customFormat="1" ht="189" x14ac:dyDescent="0.25">
      <c r="A165" s="49" t="s">
        <v>186</v>
      </c>
      <c r="B165" s="50" t="s">
        <v>187</v>
      </c>
      <c r="C165" s="51" t="s">
        <v>188</v>
      </c>
      <c r="D165" s="51" t="s">
        <v>114</v>
      </c>
      <c r="E165" s="52"/>
      <c r="F165" s="52"/>
      <c r="G165" s="52"/>
      <c r="H165" s="52"/>
      <c r="I165" s="52"/>
      <c r="J165" s="52"/>
      <c r="K165" s="52"/>
      <c r="L165" s="52"/>
      <c r="M165" s="52"/>
      <c r="N165" s="52"/>
      <c r="O165" s="52"/>
      <c r="P165" s="52"/>
      <c r="Q165" s="52"/>
      <c r="R165" s="52"/>
      <c r="S165" s="52"/>
      <c r="T165" s="52"/>
      <c r="U165" s="52"/>
      <c r="V165" s="52"/>
      <c r="W165" s="52"/>
      <c r="X165" s="52"/>
      <c r="Y165" s="52"/>
      <c r="Z165" s="52"/>
      <c r="AA165" s="52"/>
      <c r="AB165" s="52"/>
      <c r="AC165" s="52"/>
      <c r="AD165" s="52"/>
      <c r="AE165" s="52"/>
      <c r="AF165" s="52"/>
      <c r="AG165" s="52"/>
      <c r="AH165" s="52"/>
      <c r="AI165" s="52"/>
      <c r="AJ165" s="52"/>
      <c r="AK165" s="52"/>
      <c r="AL165" s="52"/>
      <c r="AM165" s="52"/>
      <c r="AN165" s="52"/>
      <c r="AO165" s="52"/>
      <c r="AP165" s="52"/>
      <c r="AQ165" s="52"/>
      <c r="AR165" s="52"/>
      <c r="AS165" s="52"/>
      <c r="AT165" s="52"/>
      <c r="AU165" s="52"/>
      <c r="AV165" s="52"/>
      <c r="AW165" s="52"/>
      <c r="AX165" s="52"/>
      <c r="AY165" s="52"/>
      <c r="AZ165" s="52"/>
      <c r="BA165" s="52"/>
      <c r="BB165" s="52"/>
      <c r="BC165" s="52"/>
      <c r="BD165" s="52"/>
      <c r="BE165" s="52"/>
      <c r="BF165" s="53"/>
      <c r="BG165" s="30"/>
    </row>
    <row r="166" spans="1:59" s="10" customFormat="1" ht="15.75" x14ac:dyDescent="0.25">
      <c r="A166" s="54"/>
      <c r="B166" s="55" t="s">
        <v>73</v>
      </c>
      <c r="C166" s="56"/>
      <c r="D166" s="57"/>
      <c r="E166" s="2">
        <v>1028.62842</v>
      </c>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4">
        <v>1028.62842</v>
      </c>
      <c r="BG166" s="30"/>
    </row>
    <row r="167" spans="1:59" s="10" customFormat="1" ht="15.75" x14ac:dyDescent="0.25">
      <c r="A167" s="54"/>
      <c r="B167" s="55" t="s">
        <v>74</v>
      </c>
      <c r="C167" s="56"/>
      <c r="D167" s="57"/>
      <c r="E167" s="2">
        <v>1028.62842</v>
      </c>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4">
        <v>1028.62842</v>
      </c>
      <c r="BG167" s="30"/>
    </row>
    <row r="168" spans="1:59" s="10" customFormat="1" ht="15.75" x14ac:dyDescent="0.25">
      <c r="A168" s="62"/>
      <c r="B168" s="63" t="s">
        <v>69</v>
      </c>
      <c r="C168" s="64"/>
      <c r="D168" s="65"/>
      <c r="E168" s="66">
        <v>100</v>
      </c>
      <c r="F168" s="66"/>
      <c r="G168" s="66"/>
      <c r="H168" s="66"/>
      <c r="I168" s="66"/>
      <c r="J168" s="66"/>
      <c r="K168" s="66"/>
      <c r="L168" s="66"/>
      <c r="M168" s="66"/>
      <c r="N168" s="66"/>
      <c r="O168" s="66"/>
      <c r="P168" s="66"/>
      <c r="Q168" s="66"/>
      <c r="R168" s="66"/>
      <c r="S168" s="66"/>
      <c r="T168" s="66"/>
      <c r="U168" s="66"/>
      <c r="V168" s="66"/>
      <c r="W168" s="66"/>
      <c r="X168" s="66"/>
      <c r="Y168" s="66"/>
      <c r="Z168" s="66"/>
      <c r="AA168" s="66"/>
      <c r="AB168" s="66"/>
      <c r="AC168" s="66"/>
      <c r="AD168" s="66"/>
      <c r="AE168" s="66"/>
      <c r="AF168" s="66"/>
      <c r="AG168" s="66"/>
      <c r="AH168" s="66"/>
      <c r="AI168" s="66"/>
      <c r="AJ168" s="66"/>
      <c r="AK168" s="66"/>
      <c r="AL168" s="66"/>
      <c r="AM168" s="66"/>
      <c r="AN168" s="66"/>
      <c r="AO168" s="66"/>
      <c r="AP168" s="66"/>
      <c r="AQ168" s="66"/>
      <c r="AR168" s="66"/>
      <c r="AS168" s="66"/>
      <c r="AT168" s="66"/>
      <c r="AU168" s="66"/>
      <c r="AV168" s="66"/>
      <c r="AW168" s="66"/>
      <c r="AX168" s="66"/>
      <c r="AY168" s="66"/>
      <c r="AZ168" s="66"/>
      <c r="BA168" s="66"/>
      <c r="BB168" s="66"/>
      <c r="BC168" s="66"/>
      <c r="BD168" s="66"/>
      <c r="BE168" s="66"/>
      <c r="BF168" s="67">
        <v>100</v>
      </c>
      <c r="BG168" s="30"/>
    </row>
    <row r="169" spans="1:59" s="10" customFormat="1" ht="31.5" x14ac:dyDescent="0.25">
      <c r="A169" s="54"/>
      <c r="B169" s="55" t="s">
        <v>67</v>
      </c>
      <c r="C169" s="56"/>
      <c r="D169" s="57"/>
      <c r="E169" s="2">
        <v>51.431420000000003</v>
      </c>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4">
        <v>51.431420000000003</v>
      </c>
      <c r="BG169" s="30"/>
    </row>
    <row r="170" spans="1:59" s="10" customFormat="1" ht="15.75" x14ac:dyDescent="0.25">
      <c r="A170" s="54"/>
      <c r="B170" s="55" t="s">
        <v>68</v>
      </c>
      <c r="C170" s="56"/>
      <c r="D170" s="57"/>
      <c r="E170" s="2">
        <v>51.431420000000003</v>
      </c>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4">
        <v>51.431420000000003</v>
      </c>
      <c r="BG170" s="30"/>
    </row>
    <row r="171" spans="1:59" s="10" customFormat="1" ht="15.75" x14ac:dyDescent="0.25">
      <c r="A171" s="62"/>
      <c r="B171" s="63" t="s">
        <v>69</v>
      </c>
      <c r="C171" s="64"/>
      <c r="D171" s="65"/>
      <c r="E171" s="66">
        <v>100</v>
      </c>
      <c r="F171" s="66"/>
      <c r="G171" s="66"/>
      <c r="H171" s="66"/>
      <c r="I171" s="66"/>
      <c r="J171" s="66"/>
      <c r="K171" s="66"/>
      <c r="L171" s="66"/>
      <c r="M171" s="66"/>
      <c r="N171" s="66"/>
      <c r="O171" s="66"/>
      <c r="P171" s="66"/>
      <c r="Q171" s="66"/>
      <c r="R171" s="66"/>
      <c r="S171" s="66"/>
      <c r="T171" s="66"/>
      <c r="U171" s="66"/>
      <c r="V171" s="66"/>
      <c r="W171" s="66"/>
      <c r="X171" s="66"/>
      <c r="Y171" s="66"/>
      <c r="Z171" s="66"/>
      <c r="AA171" s="66"/>
      <c r="AB171" s="66"/>
      <c r="AC171" s="66"/>
      <c r="AD171" s="66"/>
      <c r="AE171" s="66"/>
      <c r="AF171" s="66"/>
      <c r="AG171" s="66"/>
      <c r="AH171" s="66"/>
      <c r="AI171" s="66"/>
      <c r="AJ171" s="66"/>
      <c r="AK171" s="66"/>
      <c r="AL171" s="66"/>
      <c r="AM171" s="66"/>
      <c r="AN171" s="66"/>
      <c r="AO171" s="66"/>
      <c r="AP171" s="66"/>
      <c r="AQ171" s="66"/>
      <c r="AR171" s="66"/>
      <c r="AS171" s="66"/>
      <c r="AT171" s="66"/>
      <c r="AU171" s="66"/>
      <c r="AV171" s="66"/>
      <c r="AW171" s="66"/>
      <c r="AX171" s="66"/>
      <c r="AY171" s="66"/>
      <c r="AZ171" s="66"/>
      <c r="BA171" s="66"/>
      <c r="BB171" s="66"/>
      <c r="BC171" s="66"/>
      <c r="BD171" s="66"/>
      <c r="BE171" s="66"/>
      <c r="BF171" s="67">
        <v>100</v>
      </c>
      <c r="BG171" s="30"/>
    </row>
    <row r="172" spans="1:59" s="10" customFormat="1" ht="31.5" x14ac:dyDescent="0.25">
      <c r="A172" s="54"/>
      <c r="B172" s="55" t="s">
        <v>75</v>
      </c>
      <c r="C172" s="56"/>
      <c r="D172" s="57"/>
      <c r="E172" s="2">
        <v>977.197</v>
      </c>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4">
        <v>977.197</v>
      </c>
      <c r="BG172" s="30"/>
    </row>
    <row r="173" spans="1:59" s="10" customFormat="1" ht="31.5" x14ac:dyDescent="0.25">
      <c r="A173" s="54"/>
      <c r="B173" s="55" t="s">
        <v>76</v>
      </c>
      <c r="C173" s="56"/>
      <c r="D173" s="57"/>
      <c r="E173" s="2">
        <v>977.197</v>
      </c>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4">
        <v>977.197</v>
      </c>
      <c r="BG173" s="30"/>
    </row>
    <row r="174" spans="1:59" s="10" customFormat="1" ht="15.75" x14ac:dyDescent="0.25">
      <c r="A174" s="62"/>
      <c r="B174" s="63" t="s">
        <v>69</v>
      </c>
      <c r="C174" s="64"/>
      <c r="D174" s="65"/>
      <c r="E174" s="66">
        <v>100</v>
      </c>
      <c r="F174" s="66"/>
      <c r="G174" s="66"/>
      <c r="H174" s="66"/>
      <c r="I174" s="66"/>
      <c r="J174" s="66"/>
      <c r="K174" s="66"/>
      <c r="L174" s="66"/>
      <c r="M174" s="66"/>
      <c r="N174" s="66"/>
      <c r="O174" s="66"/>
      <c r="P174" s="66"/>
      <c r="Q174" s="66"/>
      <c r="R174" s="66"/>
      <c r="S174" s="66"/>
      <c r="T174" s="66"/>
      <c r="U174" s="66"/>
      <c r="V174" s="66"/>
      <c r="W174" s="66"/>
      <c r="X174" s="66"/>
      <c r="Y174" s="66"/>
      <c r="Z174" s="66"/>
      <c r="AA174" s="66"/>
      <c r="AB174" s="66"/>
      <c r="AC174" s="66"/>
      <c r="AD174" s="66"/>
      <c r="AE174" s="66"/>
      <c r="AF174" s="66"/>
      <c r="AG174" s="66"/>
      <c r="AH174" s="66"/>
      <c r="AI174" s="66"/>
      <c r="AJ174" s="66"/>
      <c r="AK174" s="66"/>
      <c r="AL174" s="66"/>
      <c r="AM174" s="66"/>
      <c r="AN174" s="66"/>
      <c r="AO174" s="66"/>
      <c r="AP174" s="66"/>
      <c r="AQ174" s="66"/>
      <c r="AR174" s="66"/>
      <c r="AS174" s="66"/>
      <c r="AT174" s="66"/>
      <c r="AU174" s="66"/>
      <c r="AV174" s="66"/>
      <c r="AW174" s="66"/>
      <c r="AX174" s="66"/>
      <c r="AY174" s="66"/>
      <c r="AZ174" s="66"/>
      <c r="BA174" s="66"/>
      <c r="BB174" s="66"/>
      <c r="BC174" s="66"/>
      <c r="BD174" s="66"/>
      <c r="BE174" s="66"/>
      <c r="BF174" s="67">
        <v>100</v>
      </c>
      <c r="BG174" s="30"/>
    </row>
    <row r="175" spans="1:59" s="10" customFormat="1" ht="299.25" x14ac:dyDescent="0.25">
      <c r="A175" s="49" t="s">
        <v>189</v>
      </c>
      <c r="B175" s="50" t="s">
        <v>190</v>
      </c>
      <c r="C175" s="51" t="s">
        <v>191</v>
      </c>
      <c r="D175" s="51" t="s">
        <v>139</v>
      </c>
      <c r="E175" s="52"/>
      <c r="F175" s="52"/>
      <c r="G175" s="52"/>
      <c r="H175" s="52"/>
      <c r="I175" s="52"/>
      <c r="J175" s="52"/>
      <c r="K175" s="52"/>
      <c r="L175" s="52"/>
      <c r="M175" s="52"/>
      <c r="N175" s="52"/>
      <c r="O175" s="52"/>
      <c r="P175" s="52"/>
      <c r="Q175" s="52"/>
      <c r="R175" s="52"/>
      <c r="S175" s="52"/>
      <c r="T175" s="52"/>
      <c r="U175" s="52"/>
      <c r="V175" s="52"/>
      <c r="W175" s="52"/>
      <c r="X175" s="52"/>
      <c r="Y175" s="52"/>
      <c r="Z175" s="52"/>
      <c r="AA175" s="52"/>
      <c r="AB175" s="52"/>
      <c r="AC175" s="52"/>
      <c r="AD175" s="52"/>
      <c r="AE175" s="52"/>
      <c r="AF175" s="52"/>
      <c r="AG175" s="52"/>
      <c r="AH175" s="52"/>
      <c r="AI175" s="52"/>
      <c r="AJ175" s="52"/>
      <c r="AK175" s="52"/>
      <c r="AL175" s="52"/>
      <c r="AM175" s="52"/>
      <c r="AN175" s="52"/>
      <c r="AO175" s="52"/>
      <c r="AP175" s="52"/>
      <c r="AQ175" s="52"/>
      <c r="AR175" s="52"/>
      <c r="AS175" s="52"/>
      <c r="AT175" s="52"/>
      <c r="AU175" s="52"/>
      <c r="AV175" s="52"/>
      <c r="AW175" s="52"/>
      <c r="AX175" s="52"/>
      <c r="AY175" s="52"/>
      <c r="AZ175" s="52"/>
      <c r="BA175" s="52"/>
      <c r="BB175" s="52"/>
      <c r="BC175" s="52"/>
      <c r="BD175" s="52"/>
      <c r="BE175" s="52"/>
      <c r="BF175" s="53"/>
      <c r="BG175" s="30"/>
    </row>
    <row r="176" spans="1:59" s="10" customFormat="1" ht="31.5" x14ac:dyDescent="0.25">
      <c r="A176" s="54"/>
      <c r="B176" s="55" t="s">
        <v>67</v>
      </c>
      <c r="C176" s="56"/>
      <c r="D176" s="57"/>
      <c r="E176" s="2">
        <v>93951.934770000007</v>
      </c>
      <c r="F176" s="2">
        <v>3033</v>
      </c>
      <c r="G176" s="2"/>
      <c r="H176" s="2"/>
      <c r="I176" s="2"/>
      <c r="J176" s="2">
        <v>11776.61</v>
      </c>
      <c r="K176" s="2">
        <v>18728.348000000002</v>
      </c>
      <c r="L176" s="2">
        <v>20762.81093</v>
      </c>
      <c r="M176" s="2">
        <v>1949.6279999999999</v>
      </c>
      <c r="N176" s="2">
        <v>7065</v>
      </c>
      <c r="O176" s="2"/>
      <c r="P176" s="2"/>
      <c r="Q176" s="2"/>
      <c r="R176" s="2"/>
      <c r="S176" s="2"/>
      <c r="T176" s="2"/>
      <c r="U176" s="2"/>
      <c r="V176" s="2"/>
      <c r="W176" s="2"/>
      <c r="X176" s="2">
        <v>30312.256700000002</v>
      </c>
      <c r="Y176" s="2"/>
      <c r="Z176" s="2"/>
      <c r="AA176" s="2">
        <v>27617.43029</v>
      </c>
      <c r="AB176" s="2"/>
      <c r="AC176" s="2"/>
      <c r="AD176" s="2"/>
      <c r="AE176" s="2">
        <v>13387.849980000001</v>
      </c>
      <c r="AF176" s="2"/>
      <c r="AG176" s="2"/>
      <c r="AH176" s="2"/>
      <c r="AI176" s="2"/>
      <c r="AJ176" s="2"/>
      <c r="AK176" s="2"/>
      <c r="AL176" s="2"/>
      <c r="AM176" s="2"/>
      <c r="AN176" s="2">
        <v>13356.531000000001</v>
      </c>
      <c r="AO176" s="2"/>
      <c r="AP176" s="2"/>
      <c r="AQ176" s="2"/>
      <c r="AR176" s="2"/>
      <c r="AS176" s="2"/>
      <c r="AT176" s="2">
        <v>1190.2693999999999</v>
      </c>
      <c r="AU176" s="2"/>
      <c r="AV176" s="2"/>
      <c r="AW176" s="2"/>
      <c r="AX176" s="2"/>
      <c r="AY176" s="2"/>
      <c r="AZ176" s="2"/>
      <c r="BA176" s="2"/>
      <c r="BB176" s="2"/>
      <c r="BC176" s="2"/>
      <c r="BD176" s="2"/>
      <c r="BE176" s="2"/>
      <c r="BF176" s="24">
        <v>243131.66907</v>
      </c>
      <c r="BG176" s="30"/>
    </row>
    <row r="177" spans="1:59" s="10" customFormat="1" ht="15.75" x14ac:dyDescent="0.25">
      <c r="A177" s="54"/>
      <c r="B177" s="55" t="s">
        <v>68</v>
      </c>
      <c r="C177" s="56"/>
      <c r="D177" s="57"/>
      <c r="E177" s="2">
        <v>93951.934770000007</v>
      </c>
      <c r="F177" s="2">
        <v>3033</v>
      </c>
      <c r="G177" s="2"/>
      <c r="H177" s="2"/>
      <c r="I177" s="2"/>
      <c r="J177" s="2">
        <v>11776.61</v>
      </c>
      <c r="K177" s="2">
        <v>18728.34737</v>
      </c>
      <c r="L177" s="2">
        <v>19820.687580000002</v>
      </c>
      <c r="M177" s="2">
        <v>1949.6279999999999</v>
      </c>
      <c r="N177" s="2">
        <v>7064.97</v>
      </c>
      <c r="O177" s="2"/>
      <c r="P177" s="2"/>
      <c r="Q177" s="2"/>
      <c r="R177" s="2"/>
      <c r="S177" s="2"/>
      <c r="T177" s="2"/>
      <c r="U177" s="2"/>
      <c r="V177" s="2"/>
      <c r="W177" s="2"/>
      <c r="X177" s="2">
        <v>30312.256700000002</v>
      </c>
      <c r="Y177" s="2"/>
      <c r="Z177" s="2"/>
      <c r="AA177" s="2">
        <v>27617.43029</v>
      </c>
      <c r="AB177" s="2"/>
      <c r="AC177" s="2"/>
      <c r="AD177" s="2"/>
      <c r="AE177" s="2">
        <v>13387.849980000001</v>
      </c>
      <c r="AF177" s="2"/>
      <c r="AG177" s="2"/>
      <c r="AH177" s="2"/>
      <c r="AI177" s="2"/>
      <c r="AJ177" s="2"/>
      <c r="AK177" s="2"/>
      <c r="AL177" s="2"/>
      <c r="AM177" s="2"/>
      <c r="AN177" s="2">
        <v>13253.434929999999</v>
      </c>
      <c r="AO177" s="2"/>
      <c r="AP177" s="2"/>
      <c r="AQ177" s="2"/>
      <c r="AR177" s="2"/>
      <c r="AS177" s="2"/>
      <c r="AT177" s="2">
        <v>1190.2693999999999</v>
      </c>
      <c r="AU177" s="2"/>
      <c r="AV177" s="2"/>
      <c r="AW177" s="2"/>
      <c r="AX177" s="2"/>
      <c r="AY177" s="2"/>
      <c r="AZ177" s="2"/>
      <c r="BA177" s="2"/>
      <c r="BB177" s="2"/>
      <c r="BC177" s="2"/>
      <c r="BD177" s="2"/>
      <c r="BE177" s="2"/>
      <c r="BF177" s="24">
        <v>242086.41902</v>
      </c>
      <c r="BG177" s="30"/>
    </row>
    <row r="178" spans="1:59" s="10" customFormat="1" ht="15.75" x14ac:dyDescent="0.25">
      <c r="A178" s="62"/>
      <c r="B178" s="63" t="s">
        <v>69</v>
      </c>
      <c r="C178" s="64"/>
      <c r="D178" s="65"/>
      <c r="E178" s="66">
        <v>100</v>
      </c>
      <c r="F178" s="66">
        <v>100</v>
      </c>
      <c r="G178" s="66"/>
      <c r="H178" s="66"/>
      <c r="I178" s="66"/>
      <c r="J178" s="66">
        <v>100</v>
      </c>
      <c r="K178" s="66">
        <v>99.999996636115398</v>
      </c>
      <c r="L178" s="66">
        <v>95.462447964409606</v>
      </c>
      <c r="M178" s="66">
        <v>100</v>
      </c>
      <c r="N178" s="66">
        <v>99.999575371549795</v>
      </c>
      <c r="O178" s="66"/>
      <c r="P178" s="66"/>
      <c r="Q178" s="66"/>
      <c r="R178" s="66"/>
      <c r="S178" s="66"/>
      <c r="T178" s="66"/>
      <c r="U178" s="66"/>
      <c r="V178" s="66"/>
      <c r="W178" s="66"/>
      <c r="X178" s="66">
        <v>100</v>
      </c>
      <c r="Y178" s="66"/>
      <c r="Z178" s="66"/>
      <c r="AA178" s="66">
        <v>100</v>
      </c>
      <c r="AB178" s="66"/>
      <c r="AC178" s="66"/>
      <c r="AD178" s="66"/>
      <c r="AE178" s="66">
        <v>100</v>
      </c>
      <c r="AF178" s="66"/>
      <c r="AG178" s="66"/>
      <c r="AH178" s="66"/>
      <c r="AI178" s="66"/>
      <c r="AJ178" s="66"/>
      <c r="AK178" s="66"/>
      <c r="AL178" s="66"/>
      <c r="AM178" s="66"/>
      <c r="AN178" s="66">
        <v>99.228122406933295</v>
      </c>
      <c r="AO178" s="66"/>
      <c r="AP178" s="66"/>
      <c r="AQ178" s="66"/>
      <c r="AR178" s="66"/>
      <c r="AS178" s="66"/>
      <c r="AT178" s="66">
        <v>100</v>
      </c>
      <c r="AU178" s="66"/>
      <c r="AV178" s="66"/>
      <c r="AW178" s="66"/>
      <c r="AX178" s="66"/>
      <c r="AY178" s="66"/>
      <c r="AZ178" s="66"/>
      <c r="BA178" s="66"/>
      <c r="BB178" s="66"/>
      <c r="BC178" s="66"/>
      <c r="BD178" s="66"/>
      <c r="BE178" s="66"/>
      <c r="BF178" s="67">
        <v>99.570088892986107</v>
      </c>
      <c r="BG178" s="30"/>
    </row>
    <row r="179" spans="1:59" s="10" customFormat="1" ht="236.25" x14ac:dyDescent="0.25">
      <c r="A179" s="49" t="s">
        <v>192</v>
      </c>
      <c r="B179" s="50" t="s">
        <v>193</v>
      </c>
      <c r="C179" s="51" t="s">
        <v>194</v>
      </c>
      <c r="D179" s="51" t="s">
        <v>114</v>
      </c>
      <c r="E179" s="52"/>
      <c r="F179" s="52"/>
      <c r="G179" s="52"/>
      <c r="H179" s="52"/>
      <c r="I179" s="52"/>
      <c r="J179" s="52"/>
      <c r="K179" s="52"/>
      <c r="L179" s="52"/>
      <c r="M179" s="52"/>
      <c r="N179" s="52"/>
      <c r="O179" s="52"/>
      <c r="P179" s="52"/>
      <c r="Q179" s="52"/>
      <c r="R179" s="52"/>
      <c r="S179" s="52"/>
      <c r="T179" s="52"/>
      <c r="U179" s="52"/>
      <c r="V179" s="52"/>
      <c r="W179" s="52"/>
      <c r="X179" s="52"/>
      <c r="Y179" s="52"/>
      <c r="Z179" s="52"/>
      <c r="AA179" s="52"/>
      <c r="AB179" s="52"/>
      <c r="AC179" s="52"/>
      <c r="AD179" s="52"/>
      <c r="AE179" s="52"/>
      <c r="AF179" s="52"/>
      <c r="AG179" s="52"/>
      <c r="AH179" s="52"/>
      <c r="AI179" s="52"/>
      <c r="AJ179" s="52"/>
      <c r="AK179" s="52"/>
      <c r="AL179" s="52"/>
      <c r="AM179" s="52"/>
      <c r="AN179" s="52"/>
      <c r="AO179" s="52"/>
      <c r="AP179" s="52"/>
      <c r="AQ179" s="52"/>
      <c r="AR179" s="52"/>
      <c r="AS179" s="52"/>
      <c r="AT179" s="52"/>
      <c r="AU179" s="52"/>
      <c r="AV179" s="52"/>
      <c r="AW179" s="52"/>
      <c r="AX179" s="52"/>
      <c r="AY179" s="52"/>
      <c r="AZ179" s="52"/>
      <c r="BA179" s="52"/>
      <c r="BB179" s="52"/>
      <c r="BC179" s="52"/>
      <c r="BD179" s="52"/>
      <c r="BE179" s="52"/>
      <c r="BF179" s="53"/>
      <c r="BG179" s="30"/>
    </row>
    <row r="180" spans="1:59" s="10" customFormat="1" ht="31.5" x14ac:dyDescent="0.25">
      <c r="A180" s="54"/>
      <c r="B180" s="55" t="s">
        <v>67</v>
      </c>
      <c r="C180" s="56"/>
      <c r="D180" s="57"/>
      <c r="E180" s="2">
        <v>8255.6</v>
      </c>
      <c r="F180" s="2"/>
      <c r="G180" s="2"/>
      <c r="H180" s="2"/>
      <c r="I180" s="2"/>
      <c r="J180" s="2"/>
      <c r="K180" s="2">
        <v>1499.93</v>
      </c>
      <c r="L180" s="2"/>
      <c r="M180" s="2"/>
      <c r="N180" s="2"/>
      <c r="O180" s="2"/>
      <c r="P180" s="2">
        <v>347.73</v>
      </c>
      <c r="Q180" s="2"/>
      <c r="R180" s="2"/>
      <c r="S180" s="2"/>
      <c r="T180" s="2"/>
      <c r="U180" s="2"/>
      <c r="V180" s="2"/>
      <c r="W180" s="2"/>
      <c r="X180" s="2"/>
      <c r="Y180" s="2"/>
      <c r="Z180" s="2"/>
      <c r="AA180" s="2">
        <v>934.56200000000001</v>
      </c>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4">
        <v>11037.822</v>
      </c>
      <c r="BG180" s="30"/>
    </row>
    <row r="181" spans="1:59" s="10" customFormat="1" ht="15.75" x14ac:dyDescent="0.25">
      <c r="A181" s="54"/>
      <c r="B181" s="55" t="s">
        <v>68</v>
      </c>
      <c r="C181" s="56"/>
      <c r="D181" s="57"/>
      <c r="E181" s="2">
        <v>8255.6</v>
      </c>
      <c r="F181" s="2"/>
      <c r="G181" s="2"/>
      <c r="H181" s="2"/>
      <c r="I181" s="2"/>
      <c r="J181" s="2"/>
      <c r="K181" s="2">
        <v>1499.93</v>
      </c>
      <c r="L181" s="2"/>
      <c r="M181" s="2"/>
      <c r="N181" s="2"/>
      <c r="O181" s="2"/>
      <c r="P181" s="2">
        <v>347.73</v>
      </c>
      <c r="Q181" s="2"/>
      <c r="R181" s="2"/>
      <c r="S181" s="2"/>
      <c r="T181" s="2"/>
      <c r="U181" s="2"/>
      <c r="V181" s="2"/>
      <c r="W181" s="2"/>
      <c r="X181" s="2"/>
      <c r="Y181" s="2"/>
      <c r="Z181" s="2"/>
      <c r="AA181" s="2">
        <v>934.56200000000001</v>
      </c>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4">
        <v>11037.822</v>
      </c>
      <c r="BG181" s="30"/>
    </row>
    <row r="182" spans="1:59" s="10" customFormat="1" ht="15.75" x14ac:dyDescent="0.25">
      <c r="A182" s="62"/>
      <c r="B182" s="63" t="s">
        <v>69</v>
      </c>
      <c r="C182" s="64"/>
      <c r="D182" s="65"/>
      <c r="E182" s="66">
        <v>100</v>
      </c>
      <c r="F182" s="66"/>
      <c r="G182" s="66"/>
      <c r="H182" s="66"/>
      <c r="I182" s="66"/>
      <c r="J182" s="66"/>
      <c r="K182" s="66">
        <v>100</v>
      </c>
      <c r="L182" s="66"/>
      <c r="M182" s="66"/>
      <c r="N182" s="66"/>
      <c r="O182" s="66"/>
      <c r="P182" s="66">
        <v>100</v>
      </c>
      <c r="Q182" s="66"/>
      <c r="R182" s="66"/>
      <c r="S182" s="66"/>
      <c r="T182" s="66"/>
      <c r="U182" s="66"/>
      <c r="V182" s="66"/>
      <c r="W182" s="66"/>
      <c r="X182" s="66"/>
      <c r="Y182" s="66"/>
      <c r="Z182" s="66"/>
      <c r="AA182" s="66">
        <v>100</v>
      </c>
      <c r="AB182" s="66"/>
      <c r="AC182" s="66"/>
      <c r="AD182" s="66"/>
      <c r="AE182" s="66"/>
      <c r="AF182" s="66"/>
      <c r="AG182" s="66"/>
      <c r="AH182" s="66"/>
      <c r="AI182" s="66"/>
      <c r="AJ182" s="66"/>
      <c r="AK182" s="66"/>
      <c r="AL182" s="66"/>
      <c r="AM182" s="66"/>
      <c r="AN182" s="66"/>
      <c r="AO182" s="66"/>
      <c r="AP182" s="66"/>
      <c r="AQ182" s="66"/>
      <c r="AR182" s="66"/>
      <c r="AS182" s="66"/>
      <c r="AT182" s="66"/>
      <c r="AU182" s="66"/>
      <c r="AV182" s="66"/>
      <c r="AW182" s="66"/>
      <c r="AX182" s="66"/>
      <c r="AY182" s="66"/>
      <c r="AZ182" s="66"/>
      <c r="BA182" s="66"/>
      <c r="BB182" s="66"/>
      <c r="BC182" s="66"/>
      <c r="BD182" s="66"/>
      <c r="BE182" s="66"/>
      <c r="BF182" s="67">
        <v>100</v>
      </c>
      <c r="BG182" s="30"/>
    </row>
    <row r="183" spans="1:59" s="10" customFormat="1" ht="63.75" customHeight="1" x14ac:dyDescent="0.25">
      <c r="A183" s="49" t="s">
        <v>195</v>
      </c>
      <c r="B183" s="50" t="s">
        <v>196</v>
      </c>
      <c r="C183" s="51" t="s">
        <v>197</v>
      </c>
      <c r="D183" s="51" t="s">
        <v>198</v>
      </c>
      <c r="E183" s="52"/>
      <c r="F183" s="52"/>
      <c r="G183" s="52"/>
      <c r="H183" s="52"/>
      <c r="I183" s="52"/>
      <c r="J183" s="52"/>
      <c r="K183" s="52"/>
      <c r="L183" s="52"/>
      <c r="M183" s="52"/>
      <c r="N183" s="52"/>
      <c r="O183" s="52"/>
      <c r="P183" s="52"/>
      <c r="Q183" s="52"/>
      <c r="R183" s="52"/>
      <c r="S183" s="52"/>
      <c r="T183" s="52"/>
      <c r="U183" s="52"/>
      <c r="V183" s="52"/>
      <c r="W183" s="52"/>
      <c r="X183" s="52"/>
      <c r="Y183" s="52"/>
      <c r="Z183" s="52"/>
      <c r="AA183" s="52"/>
      <c r="AB183" s="52"/>
      <c r="AC183" s="52"/>
      <c r="AD183" s="52"/>
      <c r="AE183" s="52"/>
      <c r="AF183" s="52"/>
      <c r="AG183" s="52"/>
      <c r="AH183" s="52"/>
      <c r="AI183" s="52"/>
      <c r="AJ183" s="52"/>
      <c r="AK183" s="52"/>
      <c r="AL183" s="52"/>
      <c r="AM183" s="52"/>
      <c r="AN183" s="52"/>
      <c r="AO183" s="52"/>
      <c r="AP183" s="52"/>
      <c r="AQ183" s="52"/>
      <c r="AR183" s="52"/>
      <c r="AS183" s="52"/>
      <c r="AT183" s="52"/>
      <c r="AU183" s="52"/>
      <c r="AV183" s="52"/>
      <c r="AW183" s="52"/>
      <c r="AX183" s="52"/>
      <c r="AY183" s="52"/>
      <c r="AZ183" s="52"/>
      <c r="BA183" s="52"/>
      <c r="BB183" s="52"/>
      <c r="BC183" s="52"/>
      <c r="BD183" s="52"/>
      <c r="BE183" s="52"/>
      <c r="BF183" s="53"/>
      <c r="BG183" s="30"/>
    </row>
    <row r="184" spans="1:59" s="10" customFormat="1" ht="31.5" x14ac:dyDescent="0.25">
      <c r="A184" s="54"/>
      <c r="B184" s="55" t="s">
        <v>67</v>
      </c>
      <c r="C184" s="56"/>
      <c r="D184" s="57"/>
      <c r="E184" s="2"/>
      <c r="F184" s="2"/>
      <c r="G184" s="2"/>
      <c r="H184" s="2"/>
      <c r="I184" s="2"/>
      <c r="J184" s="2"/>
      <c r="K184" s="2"/>
      <c r="L184" s="2"/>
      <c r="M184" s="2"/>
      <c r="N184" s="2"/>
      <c r="O184" s="2"/>
      <c r="P184" s="2"/>
      <c r="Q184" s="2"/>
      <c r="R184" s="2"/>
      <c r="S184" s="2"/>
      <c r="T184" s="2"/>
      <c r="U184" s="2"/>
      <c r="V184" s="2"/>
      <c r="W184" s="2">
        <v>410.053</v>
      </c>
      <c r="X184" s="2"/>
      <c r="Y184" s="2"/>
      <c r="Z184" s="2"/>
      <c r="AA184" s="2"/>
      <c r="AB184" s="2"/>
      <c r="AC184" s="2"/>
      <c r="AD184" s="2"/>
      <c r="AE184" s="2"/>
      <c r="AF184" s="2"/>
      <c r="AG184" s="2"/>
      <c r="AH184" s="2"/>
      <c r="AI184" s="2"/>
      <c r="AJ184" s="2"/>
      <c r="AK184" s="2"/>
      <c r="AL184" s="2"/>
      <c r="AM184" s="2"/>
      <c r="AN184" s="2"/>
      <c r="AO184" s="2"/>
      <c r="AP184" s="2"/>
      <c r="AQ184" s="2"/>
      <c r="AR184" s="2"/>
      <c r="AS184" s="2"/>
      <c r="AT184" s="2">
        <v>1400</v>
      </c>
      <c r="AU184" s="2"/>
      <c r="AV184" s="2"/>
      <c r="AW184" s="2"/>
      <c r="AX184" s="2"/>
      <c r="AY184" s="2"/>
      <c r="AZ184" s="2"/>
      <c r="BA184" s="2"/>
      <c r="BB184" s="2"/>
      <c r="BC184" s="2"/>
      <c r="BD184" s="2"/>
      <c r="BE184" s="2"/>
      <c r="BF184" s="24">
        <v>1810.0530000000001</v>
      </c>
      <c r="BG184" s="30"/>
    </row>
    <row r="185" spans="1:59" s="10" customFormat="1" ht="15.75" x14ac:dyDescent="0.25">
      <c r="A185" s="54"/>
      <c r="B185" s="55" t="s">
        <v>68</v>
      </c>
      <c r="C185" s="56"/>
      <c r="D185" s="57"/>
      <c r="E185" s="2"/>
      <c r="F185" s="2"/>
      <c r="G185" s="2"/>
      <c r="H185" s="2"/>
      <c r="I185" s="2"/>
      <c r="J185" s="2"/>
      <c r="K185" s="2"/>
      <c r="L185" s="2"/>
      <c r="M185" s="2"/>
      <c r="N185" s="2"/>
      <c r="O185" s="2"/>
      <c r="P185" s="2"/>
      <c r="Q185" s="2"/>
      <c r="R185" s="2"/>
      <c r="S185" s="2"/>
      <c r="T185" s="2"/>
      <c r="U185" s="2"/>
      <c r="V185" s="2"/>
      <c r="W185" s="2">
        <v>410.053</v>
      </c>
      <c r="X185" s="2"/>
      <c r="Y185" s="2"/>
      <c r="Z185" s="2"/>
      <c r="AA185" s="2"/>
      <c r="AB185" s="2"/>
      <c r="AC185" s="2"/>
      <c r="AD185" s="2"/>
      <c r="AE185" s="2"/>
      <c r="AF185" s="2"/>
      <c r="AG185" s="2"/>
      <c r="AH185" s="2"/>
      <c r="AI185" s="2"/>
      <c r="AJ185" s="2"/>
      <c r="AK185" s="2"/>
      <c r="AL185" s="2"/>
      <c r="AM185" s="2"/>
      <c r="AN185" s="2"/>
      <c r="AO185" s="2"/>
      <c r="AP185" s="2"/>
      <c r="AQ185" s="2"/>
      <c r="AR185" s="2"/>
      <c r="AS185" s="2"/>
      <c r="AT185" s="2">
        <v>1400</v>
      </c>
      <c r="AU185" s="2"/>
      <c r="AV185" s="2"/>
      <c r="AW185" s="2"/>
      <c r="AX185" s="2"/>
      <c r="AY185" s="2"/>
      <c r="AZ185" s="2"/>
      <c r="BA185" s="2"/>
      <c r="BB185" s="2"/>
      <c r="BC185" s="2"/>
      <c r="BD185" s="2"/>
      <c r="BE185" s="2"/>
      <c r="BF185" s="24">
        <v>1810.0530000000001</v>
      </c>
      <c r="BG185" s="30"/>
    </row>
    <row r="186" spans="1:59" s="10" customFormat="1" ht="15.75" x14ac:dyDescent="0.25">
      <c r="A186" s="62"/>
      <c r="B186" s="63" t="s">
        <v>69</v>
      </c>
      <c r="C186" s="64"/>
      <c r="D186" s="65"/>
      <c r="E186" s="66"/>
      <c r="F186" s="66"/>
      <c r="G186" s="66"/>
      <c r="H186" s="66"/>
      <c r="I186" s="66"/>
      <c r="J186" s="66"/>
      <c r="K186" s="66"/>
      <c r="L186" s="66"/>
      <c r="M186" s="66"/>
      <c r="N186" s="66"/>
      <c r="O186" s="66"/>
      <c r="P186" s="66"/>
      <c r="Q186" s="66"/>
      <c r="R186" s="66"/>
      <c r="S186" s="66"/>
      <c r="T186" s="66"/>
      <c r="U186" s="66"/>
      <c r="V186" s="66"/>
      <c r="W186" s="66">
        <v>100</v>
      </c>
      <c r="X186" s="66"/>
      <c r="Y186" s="66"/>
      <c r="Z186" s="66"/>
      <c r="AA186" s="66"/>
      <c r="AB186" s="66"/>
      <c r="AC186" s="66"/>
      <c r="AD186" s="66"/>
      <c r="AE186" s="66"/>
      <c r="AF186" s="66"/>
      <c r="AG186" s="66"/>
      <c r="AH186" s="66"/>
      <c r="AI186" s="66"/>
      <c r="AJ186" s="66"/>
      <c r="AK186" s="66"/>
      <c r="AL186" s="66"/>
      <c r="AM186" s="66"/>
      <c r="AN186" s="66"/>
      <c r="AO186" s="66"/>
      <c r="AP186" s="66"/>
      <c r="AQ186" s="66"/>
      <c r="AR186" s="66"/>
      <c r="AS186" s="66"/>
      <c r="AT186" s="66">
        <v>100</v>
      </c>
      <c r="AU186" s="66"/>
      <c r="AV186" s="66"/>
      <c r="AW186" s="66"/>
      <c r="AX186" s="66"/>
      <c r="AY186" s="66"/>
      <c r="AZ186" s="66"/>
      <c r="BA186" s="66"/>
      <c r="BB186" s="66"/>
      <c r="BC186" s="66"/>
      <c r="BD186" s="66"/>
      <c r="BE186" s="66"/>
      <c r="BF186" s="67">
        <v>100</v>
      </c>
      <c r="BG186" s="30"/>
    </row>
    <row r="187" spans="1:59" s="10" customFormat="1" ht="15.75" x14ac:dyDescent="0.25">
      <c r="A187" s="58"/>
      <c r="B187" s="59" t="s">
        <v>199</v>
      </c>
      <c r="C187" s="60"/>
      <c r="D187" s="61"/>
      <c r="E187" s="24">
        <v>273538.15526000003</v>
      </c>
      <c r="F187" s="24">
        <v>5747.9345999999996</v>
      </c>
      <c r="G187" s="24">
        <v>8649.8312399999995</v>
      </c>
      <c r="H187" s="24">
        <v>23287.179</v>
      </c>
      <c r="I187" s="24">
        <v>39096.182000000001</v>
      </c>
      <c r="J187" s="24">
        <v>67752.413</v>
      </c>
      <c r="K187" s="24">
        <v>25453.371790000001</v>
      </c>
      <c r="L187" s="24">
        <v>65221.602930000001</v>
      </c>
      <c r="M187" s="24">
        <v>10638.456</v>
      </c>
      <c r="N187" s="24">
        <v>60232.631999999998</v>
      </c>
      <c r="O187" s="24">
        <v>11572.9689</v>
      </c>
      <c r="P187" s="24">
        <v>109806.26961</v>
      </c>
      <c r="Q187" s="24">
        <v>2750.1880000000001</v>
      </c>
      <c r="R187" s="24">
        <v>1576.288</v>
      </c>
      <c r="S187" s="24">
        <v>3901.0529999999999</v>
      </c>
      <c r="T187" s="24">
        <v>36841.261599999998</v>
      </c>
      <c r="U187" s="24">
        <v>1739.3710000000001</v>
      </c>
      <c r="V187" s="24">
        <v>195</v>
      </c>
      <c r="W187" s="24">
        <v>862.06100000000004</v>
      </c>
      <c r="X187" s="24">
        <v>31033.256700000002</v>
      </c>
      <c r="Y187" s="24">
        <v>178</v>
      </c>
      <c r="Z187" s="24">
        <v>705.65</v>
      </c>
      <c r="AA187" s="24">
        <v>200752.9314</v>
      </c>
      <c r="AB187" s="24">
        <v>440.67</v>
      </c>
      <c r="AC187" s="24">
        <v>30564.187000000002</v>
      </c>
      <c r="AD187" s="24">
        <v>39746.854449999999</v>
      </c>
      <c r="AE187" s="24">
        <v>17635.491440000002</v>
      </c>
      <c r="AF187" s="24">
        <v>1712.74179</v>
      </c>
      <c r="AG187" s="24">
        <v>57607.375030000003</v>
      </c>
      <c r="AH187" s="24">
        <v>62458.940999999999</v>
      </c>
      <c r="AI187" s="24">
        <v>336.39499999999998</v>
      </c>
      <c r="AJ187" s="24">
        <v>10189</v>
      </c>
      <c r="AK187" s="24">
        <v>28454.627</v>
      </c>
      <c r="AL187" s="24">
        <v>287</v>
      </c>
      <c r="AM187" s="24"/>
      <c r="AN187" s="24">
        <v>101015.25900000001</v>
      </c>
      <c r="AO187" s="24">
        <v>1633.0139999999999</v>
      </c>
      <c r="AP187" s="24"/>
      <c r="AQ187" s="24">
        <v>645.92999999999995</v>
      </c>
      <c r="AR187" s="24">
        <v>598.66999999999996</v>
      </c>
      <c r="AS187" s="24">
        <v>10674.08</v>
      </c>
      <c r="AT187" s="24">
        <v>15498.183230000001</v>
      </c>
      <c r="AU187" s="24">
        <v>113.8</v>
      </c>
      <c r="AV187" s="24"/>
      <c r="AW187" s="24">
        <v>21320.192999999999</v>
      </c>
      <c r="AX187" s="24">
        <v>1200.0567599999999</v>
      </c>
      <c r="AY187" s="24">
        <v>16519.63708</v>
      </c>
      <c r="AZ187" s="24">
        <v>10693.902</v>
      </c>
      <c r="BA187" s="24">
        <v>2306.502</v>
      </c>
      <c r="BB187" s="24">
        <v>32776.290130000001</v>
      </c>
      <c r="BC187" s="24">
        <v>2817.8420000000001</v>
      </c>
      <c r="BD187" s="24">
        <v>30954.571449999999</v>
      </c>
      <c r="BE187" s="24"/>
      <c r="BF187" s="24">
        <v>1479733.27039</v>
      </c>
      <c r="BG187" s="30"/>
    </row>
    <row r="188" spans="1:59" s="10" customFormat="1" ht="15.75" x14ac:dyDescent="0.25">
      <c r="A188" s="58"/>
      <c r="B188" s="59" t="s">
        <v>200</v>
      </c>
      <c r="C188" s="60"/>
      <c r="D188" s="61"/>
      <c r="E188" s="24">
        <v>272470.33723</v>
      </c>
      <c r="F188" s="24">
        <v>5747.9345999999996</v>
      </c>
      <c r="G188" s="24">
        <v>8649.8312399999995</v>
      </c>
      <c r="H188" s="24">
        <v>20442.118999999999</v>
      </c>
      <c r="I188" s="24">
        <v>39095.147539999998</v>
      </c>
      <c r="J188" s="24">
        <v>67476.411460000003</v>
      </c>
      <c r="K188" s="24">
        <v>25288.995220000001</v>
      </c>
      <c r="L188" s="24">
        <v>64264.739580000001</v>
      </c>
      <c r="M188" s="24">
        <v>10505.466</v>
      </c>
      <c r="N188" s="24">
        <v>55800.0262</v>
      </c>
      <c r="O188" s="24">
        <v>11168.86434</v>
      </c>
      <c r="P188" s="24">
        <v>109806.26961</v>
      </c>
      <c r="Q188" s="24">
        <v>2750.1880000000001</v>
      </c>
      <c r="R188" s="24">
        <v>1403.30234</v>
      </c>
      <c r="S188" s="24">
        <v>3780.1622000000002</v>
      </c>
      <c r="T188" s="24">
        <v>19794.79766</v>
      </c>
      <c r="U188" s="24">
        <v>1737.8039200000001</v>
      </c>
      <c r="V188" s="24"/>
      <c r="W188" s="24">
        <v>862.06100000000004</v>
      </c>
      <c r="X188" s="24">
        <v>31033.256700000002</v>
      </c>
      <c r="Y188" s="24">
        <v>178</v>
      </c>
      <c r="Z188" s="24">
        <v>704</v>
      </c>
      <c r="AA188" s="24">
        <v>200752.7084</v>
      </c>
      <c r="AB188" s="24">
        <v>440.67</v>
      </c>
      <c r="AC188" s="24">
        <v>27089.75603</v>
      </c>
      <c r="AD188" s="24">
        <v>20546.854510000001</v>
      </c>
      <c r="AE188" s="24">
        <v>17635.491440000002</v>
      </c>
      <c r="AF188" s="24">
        <v>1392.51386</v>
      </c>
      <c r="AG188" s="24">
        <v>16781.267680000001</v>
      </c>
      <c r="AH188" s="24">
        <v>29812.411</v>
      </c>
      <c r="AI188" s="24">
        <v>69.394999999999996</v>
      </c>
      <c r="AJ188" s="24">
        <v>3599.2730700000002</v>
      </c>
      <c r="AK188" s="24">
        <v>28454.627</v>
      </c>
      <c r="AL188" s="24"/>
      <c r="AM188" s="24"/>
      <c r="AN188" s="24">
        <v>100912.16293000001</v>
      </c>
      <c r="AO188" s="24">
        <v>1633.0139999999999</v>
      </c>
      <c r="AP188" s="24"/>
      <c r="AQ188" s="24">
        <v>644.8424</v>
      </c>
      <c r="AR188" s="24">
        <v>515.66999999999996</v>
      </c>
      <c r="AS188" s="24">
        <v>10624.08</v>
      </c>
      <c r="AT188" s="24">
        <v>15498.183230000001</v>
      </c>
      <c r="AU188" s="24">
        <v>113.8</v>
      </c>
      <c r="AV188" s="24"/>
      <c r="AW188" s="24">
        <v>17728.431</v>
      </c>
      <c r="AX188" s="24">
        <v>1200.0567599999999</v>
      </c>
      <c r="AY188" s="24">
        <v>16519.63708</v>
      </c>
      <c r="AZ188" s="24">
        <v>8778.652</v>
      </c>
      <c r="BA188" s="24">
        <v>2305.2516000000001</v>
      </c>
      <c r="BB188" s="24">
        <v>32764.500789999998</v>
      </c>
      <c r="BC188" s="24">
        <v>2678.1321499999999</v>
      </c>
      <c r="BD188" s="24">
        <v>30683.571449999999</v>
      </c>
      <c r="BE188" s="24"/>
      <c r="BF188" s="24">
        <v>1342134.6672199999</v>
      </c>
      <c r="BG188" s="30"/>
    </row>
    <row r="189" spans="1:59" s="10" customFormat="1" ht="15.75" x14ac:dyDescent="0.25">
      <c r="A189" s="68"/>
      <c r="B189" s="69" t="s">
        <v>201</v>
      </c>
      <c r="C189" s="70"/>
      <c r="D189" s="71"/>
      <c r="E189" s="72">
        <v>99.609627392205994</v>
      </c>
      <c r="F189" s="72">
        <v>100</v>
      </c>
      <c r="G189" s="72">
        <v>100</v>
      </c>
      <c r="H189" s="72">
        <v>87.782719409680297</v>
      </c>
      <c r="I189" s="72">
        <v>99.997354063882696</v>
      </c>
      <c r="J189" s="72">
        <v>99.592632162045604</v>
      </c>
      <c r="K189" s="72">
        <v>99.354205127099902</v>
      </c>
      <c r="L189" s="72">
        <v>98.532904272489304</v>
      </c>
      <c r="M189" s="72">
        <v>98.749912581299299</v>
      </c>
      <c r="N189" s="72">
        <v>92.640856537698696</v>
      </c>
      <c r="O189" s="72">
        <v>96.508203180257397</v>
      </c>
      <c r="P189" s="72">
        <v>100</v>
      </c>
      <c r="Q189" s="72">
        <v>100</v>
      </c>
      <c r="R189" s="72">
        <v>89.025757983312602</v>
      </c>
      <c r="S189" s="72">
        <v>96.901072607831694</v>
      </c>
      <c r="T189" s="72">
        <v>53.729966891253198</v>
      </c>
      <c r="U189" s="72">
        <v>99.909905362340695</v>
      </c>
      <c r="V189" s="72"/>
      <c r="W189" s="72">
        <v>100</v>
      </c>
      <c r="X189" s="72">
        <v>100</v>
      </c>
      <c r="Y189" s="72">
        <v>100</v>
      </c>
      <c r="Z189" s="72">
        <v>99.766173031956299</v>
      </c>
      <c r="AA189" s="72">
        <v>99.999888918184894</v>
      </c>
      <c r="AB189" s="72">
        <v>100</v>
      </c>
      <c r="AC189" s="72">
        <v>88.632346183459703</v>
      </c>
      <c r="AD189" s="72">
        <v>51.694290766699901</v>
      </c>
      <c r="AE189" s="72">
        <v>100</v>
      </c>
      <c r="AF189" s="72">
        <v>81.303198656698797</v>
      </c>
      <c r="AG189" s="72">
        <v>29.1304154568071</v>
      </c>
      <c r="AH189" s="72">
        <v>47.731214334870003</v>
      </c>
      <c r="AI189" s="72">
        <v>20.6290224289897</v>
      </c>
      <c r="AJ189" s="72">
        <v>35.325086563941497</v>
      </c>
      <c r="AK189" s="72">
        <v>100</v>
      </c>
      <c r="AL189" s="72"/>
      <c r="AM189" s="72"/>
      <c r="AN189" s="72">
        <v>99.897940102296801</v>
      </c>
      <c r="AO189" s="72">
        <v>100</v>
      </c>
      <c r="AP189" s="72"/>
      <c r="AQ189" s="72">
        <v>99.831622621646304</v>
      </c>
      <c r="AR189" s="72">
        <v>86.135934655152198</v>
      </c>
      <c r="AS189" s="72">
        <v>99.531575554989203</v>
      </c>
      <c r="AT189" s="72">
        <v>100</v>
      </c>
      <c r="AU189" s="72">
        <v>100</v>
      </c>
      <c r="AV189" s="72"/>
      <c r="AW189" s="72">
        <v>83.153238809798694</v>
      </c>
      <c r="AX189" s="72">
        <v>100</v>
      </c>
      <c r="AY189" s="72">
        <v>100</v>
      </c>
      <c r="AZ189" s="72">
        <v>82.090260411961793</v>
      </c>
      <c r="BA189" s="72">
        <v>99.945788037469697</v>
      </c>
      <c r="BB189" s="72">
        <v>99.964030889544702</v>
      </c>
      <c r="BC189" s="72">
        <v>95.041955865516897</v>
      </c>
      <c r="BD189" s="72">
        <v>99.124523495866299</v>
      </c>
      <c r="BE189" s="72"/>
      <c r="BF189" s="72">
        <v>90.701121213978297</v>
      </c>
      <c r="BG189" s="30"/>
    </row>
    <row r="190" spans="1:59" s="10" customFormat="1" ht="31.5" x14ac:dyDescent="0.25">
      <c r="A190" s="58"/>
      <c r="B190" s="59" t="s">
        <v>202</v>
      </c>
      <c r="C190" s="60"/>
      <c r="D190" s="61"/>
      <c r="E190" s="24">
        <v>258575.05416999999</v>
      </c>
      <c r="F190" s="24">
        <v>5329.7066000000004</v>
      </c>
      <c r="G190" s="24">
        <v>4900.0312400000003</v>
      </c>
      <c r="H190" s="24">
        <v>23287.179</v>
      </c>
      <c r="I190" s="24">
        <v>38106.548949999997</v>
      </c>
      <c r="J190" s="24">
        <v>66990.630799999999</v>
      </c>
      <c r="K190" s="24">
        <v>24702.530739999998</v>
      </c>
      <c r="L190" s="24">
        <v>64187.931680000002</v>
      </c>
      <c r="M190" s="24">
        <v>9583.9968499999995</v>
      </c>
      <c r="N190" s="24">
        <v>59246.007599999997</v>
      </c>
      <c r="O190" s="24">
        <v>10202.050499999999</v>
      </c>
      <c r="P190" s="24">
        <v>108197.59186</v>
      </c>
      <c r="Q190" s="24">
        <v>2353.46135</v>
      </c>
      <c r="R190" s="24">
        <v>1098.6108999999999</v>
      </c>
      <c r="S190" s="24">
        <v>3434.9013</v>
      </c>
      <c r="T190" s="24">
        <v>36273.205300000001</v>
      </c>
      <c r="U190" s="24">
        <v>1739.3710000000001</v>
      </c>
      <c r="V190" s="24">
        <v>195</v>
      </c>
      <c r="W190" s="24">
        <v>862.06100000000004</v>
      </c>
      <c r="X190" s="24">
        <v>31033.256700000002</v>
      </c>
      <c r="Y190" s="24">
        <v>178</v>
      </c>
      <c r="Z190" s="24">
        <v>705.65</v>
      </c>
      <c r="AA190" s="24">
        <v>197371.87</v>
      </c>
      <c r="AB190" s="24">
        <v>440.67</v>
      </c>
      <c r="AC190" s="24">
        <v>29921.83785</v>
      </c>
      <c r="AD190" s="24">
        <v>39686.854449999999</v>
      </c>
      <c r="AE190" s="24">
        <v>17635.491440000002</v>
      </c>
      <c r="AF190" s="24">
        <v>1197.89139</v>
      </c>
      <c r="AG190" s="24">
        <v>57607.375030000003</v>
      </c>
      <c r="AH190" s="24">
        <v>62458.940999999999</v>
      </c>
      <c r="AI190" s="24">
        <v>336.39499999999998</v>
      </c>
      <c r="AJ190" s="24">
        <v>10189</v>
      </c>
      <c r="AK190" s="24">
        <v>28454.627</v>
      </c>
      <c r="AL190" s="24">
        <v>287</v>
      </c>
      <c r="AM190" s="24"/>
      <c r="AN190" s="24">
        <v>101015.25900000001</v>
      </c>
      <c r="AO190" s="24">
        <v>1633.0139999999999</v>
      </c>
      <c r="AP190" s="24"/>
      <c r="AQ190" s="24">
        <v>645.92999999999995</v>
      </c>
      <c r="AR190" s="24">
        <v>598.66999999999996</v>
      </c>
      <c r="AS190" s="24">
        <v>10674.08</v>
      </c>
      <c r="AT190" s="24">
        <v>14907.401980000001</v>
      </c>
      <c r="AU190" s="24">
        <v>113.8</v>
      </c>
      <c r="AV190" s="24"/>
      <c r="AW190" s="24">
        <v>21320.192999999999</v>
      </c>
      <c r="AX190" s="24">
        <v>1200.0567599999999</v>
      </c>
      <c r="AY190" s="24">
        <v>16519.63708</v>
      </c>
      <c r="AZ190" s="24">
        <v>10693.902</v>
      </c>
      <c r="BA190" s="24">
        <v>2306.502</v>
      </c>
      <c r="BB190" s="24">
        <v>32776.290130000001</v>
      </c>
      <c r="BC190" s="24">
        <v>2817.8420000000001</v>
      </c>
      <c r="BD190" s="24">
        <v>30954.571449999999</v>
      </c>
      <c r="BE190" s="24"/>
      <c r="BF190" s="24">
        <v>1444947.8801</v>
      </c>
      <c r="BG190" s="30"/>
    </row>
    <row r="191" spans="1:59" s="10" customFormat="1" ht="31.5" x14ac:dyDescent="0.25">
      <c r="A191" s="58"/>
      <c r="B191" s="59" t="s">
        <v>203</v>
      </c>
      <c r="C191" s="60"/>
      <c r="D191" s="61"/>
      <c r="E191" s="24">
        <v>257507.23613999999</v>
      </c>
      <c r="F191" s="24">
        <v>5329.7066000000004</v>
      </c>
      <c r="G191" s="24">
        <v>4900.0312400000003</v>
      </c>
      <c r="H191" s="24">
        <v>20442.118999999999</v>
      </c>
      <c r="I191" s="24">
        <v>38105.514490000001</v>
      </c>
      <c r="J191" s="24">
        <v>66714.629260000002</v>
      </c>
      <c r="K191" s="24">
        <v>24538.154170000002</v>
      </c>
      <c r="L191" s="24">
        <v>63231.068330000002</v>
      </c>
      <c r="M191" s="24">
        <v>9451.0068499999998</v>
      </c>
      <c r="N191" s="24">
        <v>54813.4018</v>
      </c>
      <c r="O191" s="24">
        <v>9797.9459399999996</v>
      </c>
      <c r="P191" s="24">
        <v>108197.59186</v>
      </c>
      <c r="Q191" s="24">
        <v>2353.46135</v>
      </c>
      <c r="R191" s="24">
        <v>931.42174</v>
      </c>
      <c r="S191" s="24">
        <v>3314.37986</v>
      </c>
      <c r="T191" s="24">
        <v>19226.74136</v>
      </c>
      <c r="U191" s="24">
        <v>1737.8039200000001</v>
      </c>
      <c r="V191" s="24"/>
      <c r="W191" s="24">
        <v>862.06100000000004</v>
      </c>
      <c r="X191" s="24">
        <v>31033.256700000002</v>
      </c>
      <c r="Y191" s="24">
        <v>178</v>
      </c>
      <c r="Z191" s="24">
        <v>704</v>
      </c>
      <c r="AA191" s="24">
        <v>197371.647</v>
      </c>
      <c r="AB191" s="24">
        <v>440.67</v>
      </c>
      <c r="AC191" s="24">
        <v>26447.406879999999</v>
      </c>
      <c r="AD191" s="24">
        <v>20486.854510000001</v>
      </c>
      <c r="AE191" s="24">
        <v>17635.491440000002</v>
      </c>
      <c r="AF191" s="24">
        <v>877.66771000000006</v>
      </c>
      <c r="AG191" s="24">
        <v>16781.267680000001</v>
      </c>
      <c r="AH191" s="24">
        <v>29812.411</v>
      </c>
      <c r="AI191" s="24">
        <v>69.394999999999996</v>
      </c>
      <c r="AJ191" s="24">
        <v>3599.2730700000002</v>
      </c>
      <c r="AK191" s="24">
        <v>28454.627</v>
      </c>
      <c r="AL191" s="24"/>
      <c r="AM191" s="24"/>
      <c r="AN191" s="24">
        <v>100912.16293000001</v>
      </c>
      <c r="AO191" s="24">
        <v>1633.0139999999999</v>
      </c>
      <c r="AP191" s="24"/>
      <c r="AQ191" s="24">
        <v>644.8424</v>
      </c>
      <c r="AR191" s="24">
        <v>515.66999999999996</v>
      </c>
      <c r="AS191" s="24">
        <v>10624.08</v>
      </c>
      <c r="AT191" s="24">
        <v>14907.401980000001</v>
      </c>
      <c r="AU191" s="24">
        <v>113.8</v>
      </c>
      <c r="AV191" s="24"/>
      <c r="AW191" s="24">
        <v>17728.431</v>
      </c>
      <c r="AX191" s="24">
        <v>1200.0567599999999</v>
      </c>
      <c r="AY191" s="24">
        <v>16519.63708</v>
      </c>
      <c r="AZ191" s="24">
        <v>8778.652</v>
      </c>
      <c r="BA191" s="24">
        <v>2305.2516000000001</v>
      </c>
      <c r="BB191" s="24">
        <v>32764.500789999998</v>
      </c>
      <c r="BC191" s="24">
        <v>2678.1321499999999</v>
      </c>
      <c r="BD191" s="24">
        <v>30683.571449999999</v>
      </c>
      <c r="BE191" s="24"/>
      <c r="BF191" s="24">
        <v>1307355.44704</v>
      </c>
      <c r="BG191" s="30"/>
    </row>
    <row r="192" spans="1:59" s="10" customFormat="1" ht="15.75" x14ac:dyDescent="0.25">
      <c r="A192" s="68"/>
      <c r="B192" s="69" t="s">
        <v>201</v>
      </c>
      <c r="C192" s="70"/>
      <c r="D192" s="71"/>
      <c r="E192" s="72">
        <v>99.5870374915215</v>
      </c>
      <c r="F192" s="72">
        <v>100</v>
      </c>
      <c r="G192" s="72">
        <v>100</v>
      </c>
      <c r="H192" s="72">
        <v>87.782719409680297</v>
      </c>
      <c r="I192" s="72">
        <v>99.997285348507006</v>
      </c>
      <c r="J192" s="72">
        <v>99.587999789367501</v>
      </c>
      <c r="K192" s="72">
        <v>99.334575992516307</v>
      </c>
      <c r="L192" s="72">
        <v>98.509278418924097</v>
      </c>
      <c r="M192" s="72">
        <v>98.612374335243999</v>
      </c>
      <c r="N192" s="72">
        <v>92.518304642691206</v>
      </c>
      <c r="O192" s="72">
        <v>96.038986868375105</v>
      </c>
      <c r="P192" s="72">
        <v>100</v>
      </c>
      <c r="Q192" s="72">
        <v>100</v>
      </c>
      <c r="R192" s="72">
        <v>84.781767593967899</v>
      </c>
      <c r="S192" s="72">
        <v>96.491269196002804</v>
      </c>
      <c r="T192" s="72">
        <v>53.005355333182997</v>
      </c>
      <c r="U192" s="72">
        <v>99.909905362340695</v>
      </c>
      <c r="V192" s="72"/>
      <c r="W192" s="72">
        <v>100</v>
      </c>
      <c r="X192" s="72">
        <v>100</v>
      </c>
      <c r="Y192" s="72">
        <v>100</v>
      </c>
      <c r="Z192" s="72">
        <v>99.766173031956299</v>
      </c>
      <c r="AA192" s="72">
        <v>99.999887015307706</v>
      </c>
      <c r="AB192" s="72">
        <v>100</v>
      </c>
      <c r="AC192" s="72">
        <v>88.388310278875394</v>
      </c>
      <c r="AD192" s="72">
        <v>51.621260475078998</v>
      </c>
      <c r="AE192" s="72">
        <v>100</v>
      </c>
      <c r="AF192" s="72">
        <v>73.267720039293295</v>
      </c>
      <c r="AG192" s="72">
        <v>29.1304154568071</v>
      </c>
      <c r="AH192" s="72">
        <v>47.731214334870003</v>
      </c>
      <c r="AI192" s="72">
        <v>20.6290224289897</v>
      </c>
      <c r="AJ192" s="72">
        <v>35.325086563941497</v>
      </c>
      <c r="AK192" s="72">
        <v>100</v>
      </c>
      <c r="AL192" s="72"/>
      <c r="AM192" s="72"/>
      <c r="AN192" s="72">
        <v>99.897940102296801</v>
      </c>
      <c r="AO192" s="72">
        <v>100</v>
      </c>
      <c r="AP192" s="72"/>
      <c r="AQ192" s="72">
        <v>99.831622621646304</v>
      </c>
      <c r="AR192" s="72">
        <v>86.135934655152198</v>
      </c>
      <c r="AS192" s="72">
        <v>99.531575554989203</v>
      </c>
      <c r="AT192" s="72">
        <v>100</v>
      </c>
      <c r="AU192" s="72">
        <v>100</v>
      </c>
      <c r="AV192" s="72"/>
      <c r="AW192" s="72">
        <v>83.153238809798694</v>
      </c>
      <c r="AX192" s="72">
        <v>100</v>
      </c>
      <c r="AY192" s="72">
        <v>100</v>
      </c>
      <c r="AZ192" s="72">
        <v>82.090260411961793</v>
      </c>
      <c r="BA192" s="72">
        <v>99.945788037469697</v>
      </c>
      <c r="BB192" s="72">
        <v>99.964030889544702</v>
      </c>
      <c r="BC192" s="72">
        <v>95.041955865516897</v>
      </c>
      <c r="BD192" s="72">
        <v>99.124523495866299</v>
      </c>
      <c r="BE192" s="72"/>
      <c r="BF192" s="72">
        <v>90.477688852661004</v>
      </c>
      <c r="BG192" s="30"/>
    </row>
    <row r="193" spans="1:59" s="10" customFormat="1" ht="31.5" x14ac:dyDescent="0.25">
      <c r="A193" s="58"/>
      <c r="B193" s="59" t="s">
        <v>204</v>
      </c>
      <c r="C193" s="60"/>
      <c r="D193" s="61"/>
      <c r="E193" s="24">
        <v>12776.7727</v>
      </c>
      <c r="F193" s="24">
        <v>418.22800000000001</v>
      </c>
      <c r="G193" s="24">
        <v>3749.8</v>
      </c>
      <c r="H193" s="24"/>
      <c r="I193" s="24">
        <v>989.63305000000003</v>
      </c>
      <c r="J193" s="24">
        <v>761.78219999999999</v>
      </c>
      <c r="K193" s="24">
        <v>750.84105</v>
      </c>
      <c r="L193" s="24">
        <v>1033.6712500000001</v>
      </c>
      <c r="M193" s="24">
        <v>1054.4591499999999</v>
      </c>
      <c r="N193" s="24">
        <v>986.62440000000004</v>
      </c>
      <c r="O193" s="24">
        <v>1370.9184</v>
      </c>
      <c r="P193" s="24">
        <v>1608.6777500000001</v>
      </c>
      <c r="Q193" s="24">
        <v>396.72665000000001</v>
      </c>
      <c r="R193" s="24">
        <v>477.6771</v>
      </c>
      <c r="S193" s="24">
        <v>466.15170000000001</v>
      </c>
      <c r="T193" s="24">
        <v>568.05629999999996</v>
      </c>
      <c r="U193" s="24"/>
      <c r="V193" s="24"/>
      <c r="W193" s="24"/>
      <c r="X193" s="24"/>
      <c r="Y193" s="24"/>
      <c r="Z193" s="24"/>
      <c r="AA193" s="24">
        <v>3381.0614</v>
      </c>
      <c r="AB193" s="24"/>
      <c r="AC193" s="24">
        <v>642.34915000000001</v>
      </c>
      <c r="AD193" s="24">
        <v>60</v>
      </c>
      <c r="AE193" s="24"/>
      <c r="AF193" s="24">
        <v>514.85040000000004</v>
      </c>
      <c r="AG193" s="24"/>
      <c r="AH193" s="24"/>
      <c r="AI193" s="24"/>
      <c r="AJ193" s="24"/>
      <c r="AK193" s="24"/>
      <c r="AL193" s="24"/>
      <c r="AM193" s="24"/>
      <c r="AN193" s="24"/>
      <c r="AO193" s="24"/>
      <c r="AP193" s="24"/>
      <c r="AQ193" s="24"/>
      <c r="AR193" s="24"/>
      <c r="AS193" s="24"/>
      <c r="AT193" s="24">
        <v>590.78125</v>
      </c>
      <c r="AU193" s="24"/>
      <c r="AV193" s="24"/>
      <c r="AW193" s="24"/>
      <c r="AX193" s="24"/>
      <c r="AY193" s="24"/>
      <c r="AZ193" s="24"/>
      <c r="BA193" s="24"/>
      <c r="BB193" s="24"/>
      <c r="BC193" s="24"/>
      <c r="BD193" s="24"/>
      <c r="BE193" s="24"/>
      <c r="BF193" s="24">
        <v>32599.061900000001</v>
      </c>
      <c r="BG193" s="30"/>
    </row>
    <row r="194" spans="1:59" s="10" customFormat="1" ht="31.5" x14ac:dyDescent="0.25">
      <c r="A194" s="58"/>
      <c r="B194" s="59" t="s">
        <v>205</v>
      </c>
      <c r="C194" s="60"/>
      <c r="D194" s="61"/>
      <c r="E194" s="24">
        <v>12776.7727</v>
      </c>
      <c r="F194" s="24">
        <v>418.22800000000001</v>
      </c>
      <c r="G194" s="24">
        <v>3749.8</v>
      </c>
      <c r="H194" s="24"/>
      <c r="I194" s="24">
        <v>989.63305000000003</v>
      </c>
      <c r="J194" s="24">
        <v>761.78219999999999</v>
      </c>
      <c r="K194" s="24">
        <v>750.84105</v>
      </c>
      <c r="L194" s="24">
        <v>1033.6712500000001</v>
      </c>
      <c r="M194" s="24">
        <v>1054.4591499999999</v>
      </c>
      <c r="N194" s="24">
        <v>986.62440000000004</v>
      </c>
      <c r="O194" s="24">
        <v>1370.9184</v>
      </c>
      <c r="P194" s="24">
        <v>1608.6777500000001</v>
      </c>
      <c r="Q194" s="24">
        <v>396.72665000000001</v>
      </c>
      <c r="R194" s="24">
        <v>471.88060000000002</v>
      </c>
      <c r="S194" s="24">
        <v>465.78233999999998</v>
      </c>
      <c r="T194" s="24">
        <v>568.05629999999996</v>
      </c>
      <c r="U194" s="24"/>
      <c r="V194" s="24"/>
      <c r="W194" s="24"/>
      <c r="X194" s="24"/>
      <c r="Y194" s="24"/>
      <c r="Z194" s="24"/>
      <c r="AA194" s="24">
        <v>3381.0614</v>
      </c>
      <c r="AB194" s="24"/>
      <c r="AC194" s="24">
        <v>642.34915000000001</v>
      </c>
      <c r="AD194" s="24">
        <v>60</v>
      </c>
      <c r="AE194" s="24"/>
      <c r="AF194" s="24">
        <v>514.84614999999997</v>
      </c>
      <c r="AG194" s="24"/>
      <c r="AH194" s="24"/>
      <c r="AI194" s="24"/>
      <c r="AJ194" s="24"/>
      <c r="AK194" s="24"/>
      <c r="AL194" s="24"/>
      <c r="AM194" s="24"/>
      <c r="AN194" s="24"/>
      <c r="AO194" s="24"/>
      <c r="AP194" s="24"/>
      <c r="AQ194" s="24"/>
      <c r="AR194" s="24"/>
      <c r="AS194" s="24"/>
      <c r="AT194" s="24">
        <v>590.78125</v>
      </c>
      <c r="AU194" s="24"/>
      <c r="AV194" s="24"/>
      <c r="AW194" s="24"/>
      <c r="AX194" s="24"/>
      <c r="AY194" s="24"/>
      <c r="AZ194" s="24"/>
      <c r="BA194" s="24"/>
      <c r="BB194" s="24"/>
      <c r="BC194" s="24"/>
      <c r="BD194" s="24"/>
      <c r="BE194" s="24"/>
      <c r="BF194" s="24">
        <v>32592.891790000001</v>
      </c>
      <c r="BG194" s="30"/>
    </row>
    <row r="195" spans="1:59" s="10" customFormat="1" ht="15.75" x14ac:dyDescent="0.25">
      <c r="A195" s="68"/>
      <c r="B195" s="69" t="s">
        <v>201</v>
      </c>
      <c r="C195" s="70"/>
      <c r="D195" s="71"/>
      <c r="E195" s="72">
        <v>100</v>
      </c>
      <c r="F195" s="72">
        <v>100</v>
      </c>
      <c r="G195" s="72">
        <v>100</v>
      </c>
      <c r="H195" s="72"/>
      <c r="I195" s="72">
        <v>100</v>
      </c>
      <c r="J195" s="72">
        <v>100</v>
      </c>
      <c r="K195" s="72">
        <v>100</v>
      </c>
      <c r="L195" s="72">
        <v>100</v>
      </c>
      <c r="M195" s="72">
        <v>100</v>
      </c>
      <c r="N195" s="72">
        <v>100</v>
      </c>
      <c r="O195" s="72">
        <v>100</v>
      </c>
      <c r="P195" s="72">
        <v>100</v>
      </c>
      <c r="Q195" s="72">
        <v>100</v>
      </c>
      <c r="R195" s="72">
        <v>98.786523364841997</v>
      </c>
      <c r="S195" s="72">
        <v>99.920763991636207</v>
      </c>
      <c r="T195" s="72">
        <v>100</v>
      </c>
      <c r="U195" s="72"/>
      <c r="V195" s="72"/>
      <c r="W195" s="72"/>
      <c r="X195" s="72"/>
      <c r="Y195" s="72"/>
      <c r="Z195" s="72"/>
      <c r="AA195" s="72">
        <v>100</v>
      </c>
      <c r="AB195" s="72"/>
      <c r="AC195" s="72">
        <v>100</v>
      </c>
      <c r="AD195" s="72">
        <v>100</v>
      </c>
      <c r="AE195" s="72"/>
      <c r="AF195" s="72">
        <v>99.9991745174909</v>
      </c>
      <c r="AG195" s="72"/>
      <c r="AH195" s="72"/>
      <c r="AI195" s="72"/>
      <c r="AJ195" s="72"/>
      <c r="AK195" s="72"/>
      <c r="AL195" s="72"/>
      <c r="AM195" s="72"/>
      <c r="AN195" s="72"/>
      <c r="AO195" s="72"/>
      <c r="AP195" s="72"/>
      <c r="AQ195" s="72"/>
      <c r="AR195" s="72"/>
      <c r="AS195" s="72"/>
      <c r="AT195" s="72">
        <v>100</v>
      </c>
      <c r="AU195" s="72"/>
      <c r="AV195" s="72"/>
      <c r="AW195" s="72"/>
      <c r="AX195" s="72"/>
      <c r="AY195" s="72"/>
      <c r="AZ195" s="72"/>
      <c r="BA195" s="72"/>
      <c r="BB195" s="72"/>
      <c r="BC195" s="72"/>
      <c r="BD195" s="72"/>
      <c r="BE195" s="72"/>
      <c r="BF195" s="72">
        <v>99.981072737556204</v>
      </c>
      <c r="BG195" s="30"/>
    </row>
    <row r="196" spans="1:59" s="10" customFormat="1" ht="70.5" customHeight="1" x14ac:dyDescent="0.25">
      <c r="A196" s="58"/>
      <c r="B196" s="59" t="s">
        <v>206</v>
      </c>
      <c r="C196" s="60"/>
      <c r="D196" s="61"/>
      <c r="E196" s="24">
        <v>2186.3283900000001</v>
      </c>
      <c r="F196" s="24"/>
      <c r="G196" s="24"/>
      <c r="H196" s="24"/>
      <c r="I196" s="24"/>
      <c r="J196" s="24"/>
      <c r="K196" s="24"/>
      <c r="L196" s="24"/>
      <c r="M196" s="24"/>
      <c r="N196" s="24"/>
      <c r="O196" s="24"/>
      <c r="P196" s="24"/>
      <c r="Q196" s="24"/>
      <c r="R196" s="24"/>
      <c r="S196" s="24"/>
      <c r="T196" s="24"/>
      <c r="U196" s="24"/>
      <c r="V196" s="24"/>
      <c r="W196" s="24"/>
      <c r="X196" s="24"/>
      <c r="Y196" s="24"/>
      <c r="Z196" s="24"/>
      <c r="AA196" s="24"/>
      <c r="AB196" s="24"/>
      <c r="AC196" s="24"/>
      <c r="AD196" s="24"/>
      <c r="AE196" s="24"/>
      <c r="AF196" s="24"/>
      <c r="AG196" s="24"/>
      <c r="AH196" s="24"/>
      <c r="AI196" s="24"/>
      <c r="AJ196" s="24"/>
      <c r="AK196" s="24"/>
      <c r="AL196" s="24"/>
      <c r="AM196" s="24"/>
      <c r="AN196" s="24"/>
      <c r="AO196" s="24"/>
      <c r="AP196" s="24"/>
      <c r="AQ196" s="24"/>
      <c r="AR196" s="24"/>
      <c r="AS196" s="24"/>
      <c r="AT196" s="24"/>
      <c r="AU196" s="24"/>
      <c r="AV196" s="24"/>
      <c r="AW196" s="24"/>
      <c r="AX196" s="24"/>
      <c r="AY196" s="24"/>
      <c r="AZ196" s="24"/>
      <c r="BA196" s="24"/>
      <c r="BB196" s="24"/>
      <c r="BC196" s="24"/>
      <c r="BD196" s="24"/>
      <c r="BE196" s="24"/>
      <c r="BF196" s="24">
        <v>2186.3283900000001</v>
      </c>
      <c r="BG196" s="30"/>
    </row>
    <row r="197" spans="1:59" s="10" customFormat="1" ht="60.75" customHeight="1" x14ac:dyDescent="0.25">
      <c r="A197" s="58"/>
      <c r="B197" s="59" t="s">
        <v>207</v>
      </c>
      <c r="C197" s="60"/>
      <c r="D197" s="61"/>
      <c r="E197" s="24">
        <v>2186.3283900000001</v>
      </c>
      <c r="F197" s="24"/>
      <c r="G197" s="24"/>
      <c r="H197" s="24"/>
      <c r="I197" s="24"/>
      <c r="J197" s="24"/>
      <c r="K197" s="24"/>
      <c r="L197" s="24"/>
      <c r="M197" s="24"/>
      <c r="N197" s="24"/>
      <c r="O197" s="24"/>
      <c r="P197" s="24"/>
      <c r="Q197" s="24"/>
      <c r="R197" s="24"/>
      <c r="S197" s="24"/>
      <c r="T197" s="24"/>
      <c r="U197" s="24"/>
      <c r="V197" s="24"/>
      <c r="W197" s="24"/>
      <c r="X197" s="24"/>
      <c r="Y197" s="24"/>
      <c r="Z197" s="24"/>
      <c r="AA197" s="24"/>
      <c r="AB197" s="24"/>
      <c r="AC197" s="24"/>
      <c r="AD197" s="24"/>
      <c r="AE197" s="24"/>
      <c r="AF197" s="24"/>
      <c r="AG197" s="24"/>
      <c r="AH197" s="24"/>
      <c r="AI197" s="24"/>
      <c r="AJ197" s="24"/>
      <c r="AK197" s="24"/>
      <c r="AL197" s="24"/>
      <c r="AM197" s="24"/>
      <c r="AN197" s="24"/>
      <c r="AO197" s="24"/>
      <c r="AP197" s="24"/>
      <c r="AQ197" s="24"/>
      <c r="AR197" s="24"/>
      <c r="AS197" s="24"/>
      <c r="AT197" s="24"/>
      <c r="AU197" s="24"/>
      <c r="AV197" s="24"/>
      <c r="AW197" s="24"/>
      <c r="AX197" s="24"/>
      <c r="AY197" s="24"/>
      <c r="AZ197" s="24"/>
      <c r="BA197" s="24"/>
      <c r="BB197" s="24"/>
      <c r="BC197" s="24"/>
      <c r="BD197" s="24"/>
      <c r="BE197" s="24"/>
      <c r="BF197" s="24">
        <v>2186.3283900000001</v>
      </c>
      <c r="BG197" s="30"/>
    </row>
    <row r="198" spans="1:59" s="10" customFormat="1" ht="15.75" x14ac:dyDescent="0.25">
      <c r="A198" s="68"/>
      <c r="B198" s="69" t="s">
        <v>201</v>
      </c>
      <c r="C198" s="70"/>
      <c r="D198" s="71"/>
      <c r="E198" s="72">
        <v>100</v>
      </c>
      <c r="F198" s="72"/>
      <c r="G198" s="72"/>
      <c r="H198" s="72"/>
      <c r="I198" s="72"/>
      <c r="J198" s="72"/>
      <c r="K198" s="72"/>
      <c r="L198" s="72"/>
      <c r="M198" s="72"/>
      <c r="N198" s="72"/>
      <c r="O198" s="72"/>
      <c r="P198" s="72"/>
      <c r="Q198" s="72"/>
      <c r="R198" s="72"/>
      <c r="S198" s="72"/>
      <c r="T198" s="72"/>
      <c r="U198" s="72"/>
      <c r="V198" s="72"/>
      <c r="W198" s="72"/>
      <c r="X198" s="72"/>
      <c r="Y198" s="72"/>
      <c r="Z198" s="72"/>
      <c r="AA198" s="72"/>
      <c r="AB198" s="72"/>
      <c r="AC198" s="72"/>
      <c r="AD198" s="72"/>
      <c r="AE198" s="72"/>
      <c r="AF198" s="72"/>
      <c r="AG198" s="72"/>
      <c r="AH198" s="72"/>
      <c r="AI198" s="72"/>
      <c r="AJ198" s="72"/>
      <c r="AK198" s="72"/>
      <c r="AL198" s="72"/>
      <c r="AM198" s="72"/>
      <c r="AN198" s="72"/>
      <c r="AO198" s="72"/>
      <c r="AP198" s="72"/>
      <c r="AQ198" s="72"/>
      <c r="AR198" s="72"/>
      <c r="AS198" s="72"/>
      <c r="AT198" s="72"/>
      <c r="AU198" s="72"/>
      <c r="AV198" s="72"/>
      <c r="AW198" s="72"/>
      <c r="AX198" s="72"/>
      <c r="AY198" s="72"/>
      <c r="AZ198" s="72"/>
      <c r="BA198" s="72"/>
      <c r="BB198" s="72"/>
      <c r="BC198" s="72"/>
      <c r="BD198" s="72"/>
      <c r="BE198" s="72"/>
      <c r="BF198" s="72">
        <v>100</v>
      </c>
      <c r="BG198" s="30"/>
    </row>
    <row r="199" spans="1:59" s="10" customFormat="1" ht="15.75" x14ac:dyDescent="0.25">
      <c r="A199" s="43"/>
      <c r="B199" s="44"/>
      <c r="C199" s="44"/>
      <c r="D199" s="44"/>
      <c r="E199" s="47"/>
      <c r="F199" s="47"/>
      <c r="G199" s="47"/>
      <c r="H199" s="47"/>
      <c r="I199" s="47"/>
      <c r="J199" s="47"/>
      <c r="K199" s="47"/>
      <c r="L199" s="47"/>
      <c r="M199" s="47"/>
      <c r="N199" s="47"/>
      <c r="O199" s="47"/>
      <c r="P199" s="47"/>
      <c r="Q199" s="47"/>
      <c r="R199" s="47"/>
      <c r="S199" s="47"/>
      <c r="T199" s="47"/>
      <c r="U199" s="47"/>
      <c r="V199" s="47"/>
      <c r="W199" s="47"/>
      <c r="X199" s="47"/>
      <c r="Y199" s="47"/>
      <c r="Z199" s="47"/>
      <c r="AA199" s="47"/>
      <c r="AB199" s="47"/>
      <c r="AC199" s="47"/>
      <c r="AD199" s="47"/>
      <c r="AE199" s="47"/>
      <c r="AF199" s="47"/>
      <c r="AG199" s="47"/>
      <c r="AH199" s="47"/>
      <c r="AI199" s="47"/>
      <c r="AJ199" s="47"/>
      <c r="AK199" s="47"/>
      <c r="AL199" s="47"/>
      <c r="AM199" s="47"/>
      <c r="AN199" s="47"/>
      <c r="AO199" s="47"/>
      <c r="AP199" s="47"/>
      <c r="AQ199" s="47"/>
      <c r="AR199" s="47"/>
      <c r="AS199" s="47"/>
      <c r="AT199" s="47"/>
      <c r="AU199" s="47"/>
      <c r="AV199" s="47"/>
      <c r="AW199" s="47"/>
      <c r="AX199" s="47"/>
      <c r="AY199" s="47"/>
      <c r="AZ199" s="47"/>
      <c r="BA199" s="47"/>
      <c r="BB199" s="47"/>
      <c r="BC199" s="47"/>
      <c r="BD199" s="47"/>
      <c r="BE199" s="47"/>
      <c r="BF199" s="48"/>
      <c r="BG199" s="30"/>
    </row>
    <row r="200" spans="1:59" s="10" customFormat="1" ht="67.900000000000006" customHeight="1" x14ac:dyDescent="0.25">
      <c r="C200" s="30"/>
      <c r="E200" s="45"/>
      <c r="F200" s="45"/>
      <c r="G200" s="45"/>
      <c r="H200" s="45"/>
      <c r="I200" s="45"/>
      <c r="J200" s="45"/>
      <c r="K200" s="45"/>
      <c r="L200" s="45"/>
      <c r="M200" s="45"/>
      <c r="N200" s="45"/>
      <c r="O200" s="45"/>
      <c r="P200" s="45"/>
      <c r="Q200" s="45"/>
      <c r="R200" s="45"/>
      <c r="S200" s="45"/>
      <c r="T200" s="45"/>
      <c r="U200" s="45"/>
      <c r="V200" s="45"/>
      <c r="W200" s="45"/>
      <c r="X200" s="45"/>
      <c r="Y200" s="45"/>
      <c r="Z200" s="45"/>
      <c r="AA200" s="45"/>
      <c r="AB200" s="45"/>
      <c r="AC200" s="45"/>
      <c r="AD200" s="45"/>
      <c r="AE200" s="45"/>
      <c r="AF200" s="45"/>
      <c r="AG200" s="45"/>
      <c r="AH200" s="45"/>
      <c r="AI200" s="45"/>
      <c r="AJ200" s="45"/>
      <c r="AK200" s="45"/>
      <c r="AL200" s="45"/>
      <c r="AM200" s="45"/>
      <c r="AN200" s="45"/>
      <c r="AO200" s="45"/>
      <c r="AP200" s="45"/>
      <c r="AQ200" s="45"/>
      <c r="AR200" s="45"/>
      <c r="AS200" s="45"/>
      <c r="AT200" s="45"/>
      <c r="AU200" s="45"/>
      <c r="AV200" s="45"/>
      <c r="AW200" s="45"/>
      <c r="AX200" s="45"/>
      <c r="AY200" s="45"/>
      <c r="AZ200" s="45"/>
      <c r="BA200" s="45"/>
      <c r="BB200" s="45"/>
      <c r="BC200" s="45"/>
      <c r="BD200" s="45"/>
      <c r="BE200" s="45"/>
      <c r="BF200" s="46"/>
      <c r="BG200" s="30"/>
    </row>
    <row r="201" spans="1:59" s="10" customFormat="1" ht="18.600000000000001" customHeight="1" x14ac:dyDescent="0.25">
      <c r="C201" s="30"/>
      <c r="BF201" s="76"/>
      <c r="BG201" s="30"/>
    </row>
    <row r="202" spans="1:59" s="10" customFormat="1" ht="18" customHeight="1" x14ac:dyDescent="0.25">
      <c r="C202" s="30"/>
      <c r="BF202" s="76"/>
      <c r="BG202" s="30"/>
    </row>
    <row r="203" spans="1:59" s="11" customFormat="1" ht="15.75" x14ac:dyDescent="0.25">
      <c r="C203" s="31"/>
      <c r="BG203" s="31"/>
    </row>
    <row r="204" spans="1:59" s="10" customFormat="1" ht="100.9" customHeight="1" x14ac:dyDescent="0.25">
      <c r="C204" s="30"/>
      <c r="BG204" s="30"/>
    </row>
    <row r="205" spans="1:59" s="10" customFormat="1" ht="15.75" x14ac:dyDescent="0.25">
      <c r="C205" s="30"/>
      <c r="BG205" s="30"/>
    </row>
    <row r="206" spans="1:59" s="10" customFormat="1" ht="15.75" x14ac:dyDescent="0.25">
      <c r="C206" s="30"/>
      <c r="BG206" s="30"/>
    </row>
    <row r="207" spans="1:59" s="11" customFormat="1" ht="15.75" x14ac:dyDescent="0.25">
      <c r="C207" s="31"/>
      <c r="BG207" s="31"/>
    </row>
    <row r="208" spans="1:59" s="10" customFormat="1" ht="69.75" customHeight="1" x14ac:dyDescent="0.25">
      <c r="C208" s="30"/>
      <c r="BG208" s="30"/>
    </row>
    <row r="209" spans="3:59" s="10" customFormat="1" ht="15.75" customHeight="1" x14ac:dyDescent="0.25">
      <c r="C209" s="30"/>
      <c r="BG209" s="30"/>
    </row>
    <row r="210" spans="3:59" s="10" customFormat="1" ht="15.75" customHeight="1" x14ac:dyDescent="0.25">
      <c r="C210" s="30"/>
      <c r="BG210" s="30"/>
    </row>
    <row r="211" spans="3:59" s="12" customFormat="1" ht="15.75" x14ac:dyDescent="0.25">
      <c r="C211" s="32"/>
      <c r="BG211" s="32"/>
    </row>
    <row r="212" spans="3:59" s="10" customFormat="1" ht="49.15" customHeight="1" x14ac:dyDescent="0.25">
      <c r="C212" s="30"/>
      <c r="BG212" s="30"/>
    </row>
    <row r="213" spans="3:59" s="10" customFormat="1" ht="19.899999999999999" customHeight="1" x14ac:dyDescent="0.25">
      <c r="C213" s="30"/>
      <c r="BG213" s="30"/>
    </row>
    <row r="214" spans="3:59" s="10" customFormat="1" ht="19.149999999999999" customHeight="1" x14ac:dyDescent="0.25">
      <c r="C214" s="30"/>
      <c r="BG214" s="30"/>
    </row>
    <row r="215" spans="3:59" s="10" customFormat="1" ht="15.75" x14ac:dyDescent="0.25">
      <c r="C215" s="30"/>
      <c r="BG215" s="30"/>
    </row>
    <row r="216" spans="3:59" s="10" customFormat="1" ht="102" customHeight="1" x14ac:dyDescent="0.25">
      <c r="C216" s="30"/>
      <c r="BG216" s="30"/>
    </row>
    <row r="217" spans="3:59" s="10" customFormat="1" ht="15.75" x14ac:dyDescent="0.25">
      <c r="C217" s="30"/>
      <c r="BG217" s="30"/>
    </row>
    <row r="218" spans="3:59" s="10" customFormat="1" ht="15.75" x14ac:dyDescent="0.25">
      <c r="C218" s="30"/>
      <c r="BG218" s="30"/>
    </row>
    <row r="219" spans="3:59" s="10" customFormat="1" ht="15.75" x14ac:dyDescent="0.25">
      <c r="C219" s="30"/>
      <c r="BG219" s="30"/>
    </row>
    <row r="220" spans="3:59" s="10" customFormat="1" ht="100.15" customHeight="1" x14ac:dyDescent="0.25">
      <c r="C220" s="30"/>
      <c r="BG220" s="30"/>
    </row>
    <row r="221" spans="3:59" s="10" customFormat="1" ht="18.600000000000001" customHeight="1" x14ac:dyDescent="0.25">
      <c r="C221" s="30"/>
      <c r="BG221" s="30"/>
    </row>
    <row r="222" spans="3:59" s="10" customFormat="1" ht="15.75" x14ac:dyDescent="0.25">
      <c r="C222" s="30"/>
      <c r="BG222" s="30"/>
    </row>
    <row r="223" spans="3:59" s="11" customFormat="1" ht="15.75" x14ac:dyDescent="0.25">
      <c r="C223" s="31"/>
      <c r="BG223" s="31"/>
    </row>
    <row r="224" spans="3:59" s="10" customFormat="1" ht="99.6" customHeight="1" x14ac:dyDescent="0.25">
      <c r="C224" s="30"/>
      <c r="BG224" s="30"/>
    </row>
    <row r="225" spans="3:59" s="10" customFormat="1" ht="17.45" customHeight="1" x14ac:dyDescent="0.25">
      <c r="C225" s="30"/>
      <c r="BG225" s="30"/>
    </row>
    <row r="226" spans="3:59" s="10" customFormat="1" ht="20.45" customHeight="1" x14ac:dyDescent="0.25">
      <c r="C226" s="30"/>
      <c r="BG226" s="30"/>
    </row>
    <row r="227" spans="3:59" s="11" customFormat="1" ht="15.75" x14ac:dyDescent="0.25">
      <c r="C227" s="31"/>
      <c r="BG227" s="31"/>
    </row>
    <row r="228" spans="3:59" s="10" customFormat="1" ht="99.75" customHeight="1" x14ac:dyDescent="0.25">
      <c r="C228" s="30"/>
      <c r="BG228" s="30"/>
    </row>
    <row r="229" spans="3:59" s="10" customFormat="1" ht="15.75" x14ac:dyDescent="0.25">
      <c r="C229" s="30"/>
      <c r="BG229" s="30"/>
    </row>
    <row r="230" spans="3:59" s="10" customFormat="1" ht="15.75" x14ac:dyDescent="0.25">
      <c r="C230" s="30"/>
      <c r="BG230" s="30"/>
    </row>
    <row r="231" spans="3:59" s="11" customFormat="1" ht="15.75" x14ac:dyDescent="0.25">
      <c r="C231" s="31"/>
      <c r="BG231" s="31"/>
    </row>
    <row r="232" spans="3:59" s="10" customFormat="1" ht="84.75" customHeight="1" x14ac:dyDescent="0.25">
      <c r="C232" s="30"/>
      <c r="BG232" s="30"/>
    </row>
    <row r="233" spans="3:59" s="10" customFormat="1" ht="15.75" x14ac:dyDescent="0.25">
      <c r="C233" s="30"/>
      <c r="BG233" s="30"/>
    </row>
    <row r="234" spans="3:59" s="10" customFormat="1" ht="15.75" x14ac:dyDescent="0.25">
      <c r="C234" s="30"/>
      <c r="BG234" s="30"/>
    </row>
    <row r="235" spans="3:59" s="11" customFormat="1" ht="15.75" x14ac:dyDescent="0.25">
      <c r="C235" s="31"/>
      <c r="BG235" s="31"/>
    </row>
    <row r="236" spans="3:59" s="11" customFormat="1" ht="132" customHeight="1" x14ac:dyDescent="0.25">
      <c r="C236" s="31"/>
      <c r="BG236" s="31"/>
    </row>
    <row r="237" spans="3:59" s="11" customFormat="1" ht="17.45" customHeight="1" x14ac:dyDescent="0.25">
      <c r="C237" s="31"/>
      <c r="BG237" s="31"/>
    </row>
    <row r="238" spans="3:59" s="11" customFormat="1" ht="15.75" x14ac:dyDescent="0.25">
      <c r="C238" s="31"/>
      <c r="BG238" s="31"/>
    </row>
    <row r="239" spans="3:59" s="11" customFormat="1" ht="15.75" x14ac:dyDescent="0.25">
      <c r="C239" s="31"/>
      <c r="BG239" s="31"/>
    </row>
    <row r="240" spans="3:59" s="10" customFormat="1" ht="127.5" customHeight="1" x14ac:dyDescent="0.25">
      <c r="C240" s="30"/>
      <c r="BG240" s="30"/>
    </row>
    <row r="241" spans="3:59" s="10" customFormat="1" ht="15.75" x14ac:dyDescent="0.25">
      <c r="C241" s="30"/>
      <c r="BG241" s="30"/>
    </row>
    <row r="242" spans="3:59" s="10" customFormat="1" ht="15.75" x14ac:dyDescent="0.25">
      <c r="C242" s="30"/>
      <c r="BG242" s="30"/>
    </row>
    <row r="243" spans="3:59" s="10" customFormat="1" ht="15.75" x14ac:dyDescent="0.25">
      <c r="C243" s="30"/>
      <c r="BG243" s="30"/>
    </row>
    <row r="244" spans="3:59" s="10" customFormat="1" ht="36.6" customHeight="1" x14ac:dyDescent="0.25">
      <c r="C244" s="30"/>
      <c r="BG244" s="30"/>
    </row>
    <row r="245" spans="3:59" s="11" customFormat="1" ht="42.75" customHeight="1" x14ac:dyDescent="0.25">
      <c r="C245" s="31"/>
      <c r="BG245" s="31"/>
    </row>
    <row r="246" spans="3:59" s="11" customFormat="1" ht="20.25" customHeight="1" x14ac:dyDescent="0.25">
      <c r="C246" s="31"/>
      <c r="BG246" s="31"/>
    </row>
    <row r="247" spans="3:59" s="10" customFormat="1" ht="22.9" customHeight="1" x14ac:dyDescent="0.25">
      <c r="C247" s="30"/>
      <c r="BG247" s="30"/>
    </row>
    <row r="248" spans="3:59" s="11" customFormat="1" ht="15.75" x14ac:dyDescent="0.25">
      <c r="C248" s="31"/>
      <c r="BG248" s="31"/>
    </row>
    <row r="249" spans="3:59" s="11" customFormat="1" ht="15.75" x14ac:dyDescent="0.25">
      <c r="C249" s="31"/>
      <c r="BG249" s="31"/>
    </row>
    <row r="250" spans="3:59" s="10" customFormat="1" ht="98.25" customHeight="1" x14ac:dyDescent="0.25">
      <c r="C250" s="30"/>
      <c r="BG250" s="30"/>
    </row>
    <row r="251" spans="3:59" s="10" customFormat="1" ht="15.75" x14ac:dyDescent="0.25">
      <c r="C251" s="30"/>
      <c r="BG251" s="30"/>
    </row>
    <row r="252" spans="3:59" s="10" customFormat="1" ht="15.75" x14ac:dyDescent="0.25">
      <c r="C252" s="30"/>
      <c r="BG252" s="30"/>
    </row>
    <row r="253" spans="3:59" s="10" customFormat="1" ht="15.75" x14ac:dyDescent="0.25">
      <c r="C253" s="30"/>
      <c r="BG253" s="30"/>
    </row>
    <row r="254" spans="3:59" s="10" customFormat="1" ht="178.5" customHeight="1" x14ac:dyDescent="0.25">
      <c r="C254" s="30"/>
      <c r="BG254" s="30"/>
    </row>
    <row r="255" spans="3:59" s="10" customFormat="1" ht="21" customHeight="1" x14ac:dyDescent="0.25">
      <c r="C255" s="30"/>
      <c r="BG255" s="30"/>
    </row>
    <row r="256" spans="3:59" s="10" customFormat="1" ht="15.75" x14ac:dyDescent="0.25">
      <c r="C256" s="30"/>
      <c r="BG256" s="30"/>
    </row>
    <row r="257" spans="3:59" s="10" customFormat="1" ht="15.75" x14ac:dyDescent="0.25">
      <c r="C257" s="30"/>
      <c r="BG257" s="30"/>
    </row>
    <row r="258" spans="3:59" s="10" customFormat="1" ht="81.75" customHeight="1" x14ac:dyDescent="0.25">
      <c r="C258" s="30"/>
      <c r="BG258" s="30"/>
    </row>
    <row r="259" spans="3:59" s="10" customFormat="1" ht="15.75" x14ac:dyDescent="0.25">
      <c r="C259" s="30"/>
      <c r="BG259" s="30"/>
    </row>
    <row r="260" spans="3:59" s="10" customFormat="1" ht="15.75" x14ac:dyDescent="0.25">
      <c r="C260" s="30"/>
      <c r="BG260" s="30"/>
    </row>
    <row r="261" spans="3:59" s="10" customFormat="1" ht="15.75" x14ac:dyDescent="0.25">
      <c r="C261" s="30"/>
      <c r="BG261" s="30"/>
    </row>
    <row r="262" spans="3:59" s="10" customFormat="1" ht="31.5" customHeight="1" x14ac:dyDescent="0.25">
      <c r="C262" s="30"/>
      <c r="BG262" s="30"/>
    </row>
    <row r="263" spans="3:59" s="11" customFormat="1" ht="15.75" x14ac:dyDescent="0.25">
      <c r="C263" s="31"/>
      <c r="BG263" s="31"/>
    </row>
    <row r="264" spans="3:59" s="11" customFormat="1" ht="15.75" x14ac:dyDescent="0.25">
      <c r="C264" s="31"/>
      <c r="BG264" s="31"/>
    </row>
    <row r="265" spans="3:59" s="10" customFormat="1" ht="15.75" customHeight="1" x14ac:dyDescent="0.25">
      <c r="C265" s="30"/>
      <c r="BG265" s="30"/>
    </row>
    <row r="266" spans="3:59" s="10" customFormat="1" ht="15.75" x14ac:dyDescent="0.25">
      <c r="C266" s="30"/>
      <c r="BG266" s="30"/>
    </row>
    <row r="267" spans="3:59" s="10" customFormat="1" ht="15.75" x14ac:dyDescent="0.25">
      <c r="C267" s="30"/>
      <c r="BG267" s="30"/>
    </row>
    <row r="268" spans="3:59" s="10" customFormat="1" ht="144" customHeight="1" x14ac:dyDescent="0.25">
      <c r="C268" s="30"/>
      <c r="BG268" s="30"/>
    </row>
    <row r="269" spans="3:59" s="10" customFormat="1" ht="15.75" x14ac:dyDescent="0.25">
      <c r="C269" s="30"/>
      <c r="BG269" s="30"/>
    </row>
    <row r="270" spans="3:59" s="10" customFormat="1" ht="31.5" customHeight="1" x14ac:dyDescent="0.25">
      <c r="C270" s="30"/>
      <c r="BG270" s="30"/>
    </row>
    <row r="271" spans="3:59" s="10" customFormat="1" ht="15.75" x14ac:dyDescent="0.25">
      <c r="C271" s="30"/>
      <c r="BG271" s="30"/>
    </row>
    <row r="272" spans="3:59" s="10" customFormat="1" ht="114.75" customHeight="1" x14ac:dyDescent="0.25">
      <c r="C272" s="30"/>
      <c r="BG272" s="30"/>
    </row>
    <row r="273" spans="3:59" s="10" customFormat="1" ht="15.75" x14ac:dyDescent="0.25">
      <c r="C273" s="30"/>
      <c r="BG273" s="30"/>
    </row>
    <row r="274" spans="3:59" s="10" customFormat="1" ht="15.75" x14ac:dyDescent="0.25">
      <c r="C274" s="30"/>
      <c r="BG274" s="30"/>
    </row>
    <row r="275" spans="3:59" s="10" customFormat="1" ht="15.75" x14ac:dyDescent="0.25">
      <c r="C275" s="30"/>
      <c r="BG275" s="30"/>
    </row>
    <row r="276" spans="3:59" s="10" customFormat="1" ht="79.5" customHeight="1" x14ac:dyDescent="0.25">
      <c r="C276" s="30"/>
      <c r="BG276" s="30"/>
    </row>
    <row r="277" spans="3:59" s="10" customFormat="1" ht="15.75" x14ac:dyDescent="0.25">
      <c r="C277" s="30"/>
      <c r="BG277" s="30"/>
    </row>
    <row r="278" spans="3:59" s="10" customFormat="1" ht="15.75" x14ac:dyDescent="0.25">
      <c r="C278" s="30"/>
      <c r="BG278" s="30"/>
    </row>
    <row r="279" spans="3:59" s="10" customFormat="1" ht="15.75" x14ac:dyDescent="0.25">
      <c r="C279" s="30"/>
      <c r="BG279" s="30"/>
    </row>
    <row r="280" spans="3:59" s="10" customFormat="1" ht="112.15" customHeight="1" x14ac:dyDescent="0.25">
      <c r="C280" s="30"/>
      <c r="BG280" s="30"/>
    </row>
    <row r="281" spans="3:59" s="10" customFormat="1" ht="15.75" x14ac:dyDescent="0.25">
      <c r="C281" s="30"/>
      <c r="BG281" s="30"/>
    </row>
    <row r="282" spans="3:59" s="10" customFormat="1" ht="15.75" x14ac:dyDescent="0.25">
      <c r="C282" s="30"/>
      <c r="BG282" s="30"/>
    </row>
    <row r="283" spans="3:59" s="10" customFormat="1" ht="15.75" x14ac:dyDescent="0.25">
      <c r="C283" s="30"/>
      <c r="BG283" s="30"/>
    </row>
    <row r="284" spans="3:59" s="10" customFormat="1" ht="193.5" customHeight="1" x14ac:dyDescent="0.25">
      <c r="C284" s="30"/>
      <c r="BG284" s="30"/>
    </row>
    <row r="285" spans="3:59" s="10" customFormat="1" ht="15.75" x14ac:dyDescent="0.25">
      <c r="C285" s="30"/>
      <c r="BG285" s="30"/>
    </row>
    <row r="286" spans="3:59" s="10" customFormat="1" ht="15.75" x14ac:dyDescent="0.25">
      <c r="C286" s="30"/>
      <c r="BG286" s="30"/>
    </row>
    <row r="287" spans="3:59" s="10" customFormat="1" ht="15.75" x14ac:dyDescent="0.25">
      <c r="C287" s="30"/>
      <c r="BG287" s="30"/>
    </row>
    <row r="288" spans="3:59" s="10" customFormat="1" ht="15.75" customHeight="1" x14ac:dyDescent="0.25">
      <c r="C288" s="30"/>
      <c r="BG288" s="30"/>
    </row>
    <row r="289" spans="3:59" s="10" customFormat="1" ht="15.75" x14ac:dyDescent="0.25">
      <c r="C289" s="30"/>
      <c r="BG289" s="30"/>
    </row>
    <row r="290" spans="3:59" s="10" customFormat="1" ht="20.25" customHeight="1" x14ac:dyDescent="0.25">
      <c r="C290" s="30"/>
      <c r="BG290" s="30"/>
    </row>
    <row r="291" spans="3:59" s="10" customFormat="1" ht="31.5" customHeight="1" x14ac:dyDescent="0.25">
      <c r="C291" s="30"/>
      <c r="BG291" s="30"/>
    </row>
    <row r="292" spans="3:59" s="11" customFormat="1" ht="15.75" x14ac:dyDescent="0.25">
      <c r="C292" s="31"/>
      <c r="BG292" s="31"/>
    </row>
    <row r="293" spans="3:59" s="11" customFormat="1" ht="15.75" x14ac:dyDescent="0.25">
      <c r="C293" s="31"/>
      <c r="BG293" s="31"/>
    </row>
    <row r="294" spans="3:59" s="10" customFormat="1" ht="51" customHeight="1" x14ac:dyDescent="0.25">
      <c r="C294" s="30"/>
      <c r="BG294" s="30"/>
    </row>
    <row r="295" spans="3:59" s="10" customFormat="1" ht="15.75" x14ac:dyDescent="0.25">
      <c r="C295" s="30"/>
      <c r="BG295" s="30"/>
    </row>
    <row r="296" spans="3:59" s="10" customFormat="1" ht="15.75" x14ac:dyDescent="0.25">
      <c r="C296" s="30"/>
      <c r="BG296" s="30"/>
    </row>
    <row r="297" spans="3:59" s="10" customFormat="1" ht="15.75" x14ac:dyDescent="0.25">
      <c r="C297" s="30"/>
      <c r="BG297" s="30"/>
    </row>
    <row r="298" spans="3:59" s="10" customFormat="1" ht="81.75" customHeight="1" x14ac:dyDescent="0.25">
      <c r="C298" s="30"/>
      <c r="BG298" s="30"/>
    </row>
    <row r="299" spans="3:59" s="10" customFormat="1" ht="15.75" x14ac:dyDescent="0.25">
      <c r="C299" s="30"/>
      <c r="BG299" s="30"/>
    </row>
    <row r="300" spans="3:59" s="10" customFormat="1" ht="15.75" x14ac:dyDescent="0.25">
      <c r="C300" s="30"/>
      <c r="BG300" s="30"/>
    </row>
    <row r="301" spans="3:59" s="10" customFormat="1" ht="15.75" x14ac:dyDescent="0.25">
      <c r="C301" s="30"/>
      <c r="BG301" s="30"/>
    </row>
    <row r="302" spans="3:59" s="10" customFormat="1" ht="15.75" x14ac:dyDescent="0.25">
      <c r="C302" s="30"/>
      <c r="BG302" s="30"/>
    </row>
    <row r="303" spans="3:59" s="10" customFormat="1" ht="15.75" x14ac:dyDescent="0.25">
      <c r="C303" s="30"/>
      <c r="BG303" s="30"/>
    </row>
    <row r="304" spans="3:59" s="11" customFormat="1" ht="15.75" x14ac:dyDescent="0.25">
      <c r="C304" s="31"/>
      <c r="BG304" s="31"/>
    </row>
    <row r="305" spans="3:59" s="10" customFormat="1" ht="15.75" x14ac:dyDescent="0.25">
      <c r="C305" s="30"/>
      <c r="BG305" s="30"/>
    </row>
    <row r="306" spans="3:59" s="10" customFormat="1" ht="15.75" x14ac:dyDescent="0.25">
      <c r="C306" s="30"/>
      <c r="BG306" s="30"/>
    </row>
    <row r="307" spans="3:59" s="10" customFormat="1" ht="15.75" x14ac:dyDescent="0.25">
      <c r="C307" s="30"/>
      <c r="BG307" s="30"/>
    </row>
    <row r="308" spans="3:59" s="10" customFormat="1" ht="47.25" customHeight="1" x14ac:dyDescent="0.25">
      <c r="C308" s="30"/>
      <c r="BG308" s="30"/>
    </row>
    <row r="309" spans="3:59" s="10" customFormat="1" ht="15.75" x14ac:dyDescent="0.25">
      <c r="C309" s="30"/>
      <c r="BG309" s="30"/>
    </row>
    <row r="310" spans="3:59" s="10" customFormat="1" ht="15.75" x14ac:dyDescent="0.25">
      <c r="C310" s="30"/>
      <c r="BG310" s="30"/>
    </row>
    <row r="311" spans="3:59" s="11" customFormat="1" ht="15.75" x14ac:dyDescent="0.25">
      <c r="C311" s="31"/>
      <c r="BG311" s="31"/>
    </row>
    <row r="312" spans="3:59" s="10" customFormat="1" ht="51.75" customHeight="1" x14ac:dyDescent="0.25">
      <c r="C312" s="30"/>
      <c r="BG312" s="30"/>
    </row>
    <row r="313" spans="3:59" s="10" customFormat="1" ht="24" customHeight="1" x14ac:dyDescent="0.25">
      <c r="C313" s="30"/>
      <c r="BG313" s="30"/>
    </row>
    <row r="314" spans="3:59" s="10" customFormat="1" ht="21.75" customHeight="1" x14ac:dyDescent="0.25">
      <c r="C314" s="30"/>
      <c r="BG314" s="30"/>
    </row>
    <row r="315" spans="3:59" s="10" customFormat="1" ht="15.75" customHeight="1" x14ac:dyDescent="0.25">
      <c r="C315" s="30"/>
      <c r="BG315" s="30"/>
    </row>
    <row r="316" spans="3:59" s="10" customFormat="1" ht="15.75" x14ac:dyDescent="0.25">
      <c r="C316" s="30"/>
      <c r="BG316" s="30"/>
    </row>
    <row r="317" spans="3:59" s="10" customFormat="1" ht="15.75" x14ac:dyDescent="0.25">
      <c r="C317" s="30"/>
      <c r="BG317" s="30"/>
    </row>
    <row r="318" spans="3:59" s="11" customFormat="1" ht="15.75" x14ac:dyDescent="0.25">
      <c r="C318" s="31"/>
      <c r="BG318" s="31"/>
    </row>
    <row r="319" spans="3:59" s="11" customFormat="1" ht="15.75" x14ac:dyDescent="0.25">
      <c r="C319" s="31"/>
      <c r="BG319" s="31"/>
    </row>
    <row r="320" spans="3:59" s="11" customFormat="1" ht="15.75" x14ac:dyDescent="0.25">
      <c r="C320" s="31"/>
      <c r="BG320" s="31"/>
    </row>
    <row r="321" spans="2:59" s="11" customFormat="1" ht="15.75" x14ac:dyDescent="0.25">
      <c r="C321" s="31"/>
      <c r="BG321" s="31"/>
    </row>
    <row r="322" spans="2:59" s="11" customFormat="1" ht="15.75" x14ac:dyDescent="0.25">
      <c r="C322" s="31"/>
      <c r="BG322" s="31"/>
    </row>
    <row r="323" spans="2:59" s="11" customFormat="1" ht="15.75" x14ac:dyDescent="0.25">
      <c r="C323" s="31"/>
      <c r="BG323" s="31"/>
    </row>
    <row r="324" spans="2:59" s="11" customFormat="1" ht="15.75" x14ac:dyDescent="0.25">
      <c r="C324" s="31"/>
      <c r="BG324" s="31"/>
    </row>
    <row r="325" spans="2:59" s="11" customFormat="1" ht="15.75" x14ac:dyDescent="0.25">
      <c r="C325" s="31"/>
      <c r="BG325" s="31"/>
    </row>
    <row r="326" spans="2:59" s="14" customFormat="1" ht="15.75" x14ac:dyDescent="0.25">
      <c r="B326" s="13"/>
      <c r="C326" s="33"/>
      <c r="BG326" s="33"/>
    </row>
    <row r="327" spans="2:59" s="14" customFormat="1" ht="15.75" x14ac:dyDescent="0.25">
      <c r="B327" s="13"/>
      <c r="C327" s="33"/>
      <c r="BG327" s="33"/>
    </row>
    <row r="328" spans="2:59" s="14" customFormat="1" ht="15.75" x14ac:dyDescent="0.25">
      <c r="C328" s="33"/>
      <c r="BG328" s="33"/>
    </row>
    <row r="329" spans="2:59" s="14" customFormat="1" ht="15.75" x14ac:dyDescent="0.25">
      <c r="C329" s="33"/>
      <c r="BG329" s="33"/>
    </row>
    <row r="330" spans="2:59" s="14" customFormat="1" ht="15.75" x14ac:dyDescent="0.25">
      <c r="B330" s="13"/>
      <c r="C330" s="33"/>
      <c r="BG330" s="33"/>
    </row>
    <row r="331" spans="2:59" s="14" customFormat="1" ht="15.75" x14ac:dyDescent="0.25">
      <c r="B331" s="13"/>
      <c r="C331" s="33"/>
      <c r="BG331" s="33"/>
    </row>
    <row r="332" spans="2:59" s="14" customFormat="1" ht="15.75" x14ac:dyDescent="0.25">
      <c r="B332" s="13"/>
      <c r="C332" s="33"/>
      <c r="BG332" s="33"/>
    </row>
    <row r="333" spans="2:59" s="14" customFormat="1" ht="15.75" x14ac:dyDescent="0.25">
      <c r="C333" s="33"/>
      <c r="BG333" s="33"/>
    </row>
    <row r="334" spans="2:59" s="14" customFormat="1" ht="15.75" x14ac:dyDescent="0.25">
      <c r="C334" s="33"/>
      <c r="BG334" s="33"/>
    </row>
    <row r="335" spans="2:59" s="14" customFormat="1" ht="15.75" x14ac:dyDescent="0.25">
      <c r="C335" s="33"/>
      <c r="BG335" s="33"/>
    </row>
    <row r="338" spans="5:58" x14ac:dyDescent="0.2">
      <c r="E338" s="3"/>
      <c r="F338" s="3"/>
      <c r="G338" s="3"/>
      <c r="H338" s="3"/>
      <c r="I338" s="3"/>
      <c r="J338" s="3"/>
      <c r="K338" s="3"/>
      <c r="L338" s="3"/>
      <c r="M338" s="3"/>
      <c r="N338" s="3"/>
      <c r="O338" s="3"/>
      <c r="P338" s="3"/>
      <c r="Q338" s="3"/>
      <c r="R338" s="3"/>
      <c r="S338" s="3"/>
      <c r="T338" s="3"/>
      <c r="U338" s="3"/>
      <c r="V338" s="3"/>
      <c r="W338" s="3"/>
      <c r="X338" s="3"/>
      <c r="Y338" s="3"/>
      <c r="Z338" s="3"/>
      <c r="AA338" s="3"/>
      <c r="AB338" s="3"/>
      <c r="AC338" s="3"/>
      <c r="AD338" s="3"/>
      <c r="AE338" s="3"/>
      <c r="AF338" s="3"/>
      <c r="AG338" s="3"/>
      <c r="AH338" s="3"/>
      <c r="AI338" s="3"/>
      <c r="AJ338" s="3"/>
      <c r="AK338" s="3"/>
      <c r="AL338" s="3"/>
      <c r="AM338" s="3"/>
      <c r="AN338" s="3"/>
      <c r="AO338" s="3"/>
      <c r="AP338" s="3"/>
      <c r="AQ338" s="3"/>
      <c r="AR338" s="3"/>
      <c r="AS338" s="3"/>
      <c r="AT338" s="3"/>
      <c r="AU338" s="3"/>
      <c r="AV338" s="3"/>
      <c r="AW338" s="3"/>
      <c r="AX338" s="3"/>
      <c r="AY338" s="3"/>
      <c r="AZ338" s="3"/>
      <c r="BA338" s="3"/>
      <c r="BB338" s="3"/>
      <c r="BC338" s="3"/>
      <c r="BD338" s="3"/>
      <c r="BE338" s="3"/>
      <c r="BF338" s="3"/>
    </row>
    <row r="339" spans="5:58" x14ac:dyDescent="0.2">
      <c r="E339" s="3"/>
      <c r="F339" s="3"/>
      <c r="G339" s="3"/>
      <c r="H339" s="3"/>
      <c r="I339" s="3"/>
      <c r="J339" s="3"/>
      <c r="K339" s="3"/>
      <c r="L339" s="3"/>
      <c r="M339" s="3"/>
      <c r="N339" s="3"/>
      <c r="O339" s="3"/>
      <c r="P339" s="3"/>
      <c r="Q339" s="3"/>
      <c r="R339" s="3"/>
      <c r="S339" s="3"/>
      <c r="T339" s="3"/>
      <c r="U339" s="3"/>
      <c r="V339" s="3"/>
      <c r="W339" s="3"/>
      <c r="X339" s="3"/>
      <c r="Y339" s="3"/>
      <c r="Z339" s="3"/>
      <c r="AA339" s="3"/>
      <c r="AB339" s="3"/>
      <c r="AC339" s="3"/>
      <c r="AD339" s="3"/>
      <c r="AE339" s="3"/>
      <c r="AF339" s="3"/>
      <c r="AG339" s="3"/>
      <c r="AH339" s="3"/>
      <c r="AI339" s="3"/>
      <c r="AJ339" s="3"/>
      <c r="AK339" s="3"/>
      <c r="AL339" s="3"/>
      <c r="AM339" s="3"/>
      <c r="AN339" s="3"/>
      <c r="AO339" s="3"/>
      <c r="AP339" s="3"/>
      <c r="AQ339" s="3"/>
      <c r="AR339" s="3"/>
      <c r="AS339" s="3"/>
      <c r="AT339" s="3"/>
    </row>
  </sheetData>
  <mergeCells count="2">
    <mergeCell ref="A6:N6"/>
    <mergeCell ref="A7:N7"/>
  </mergeCells>
  <phoneticPr fontId="1" type="noConversion"/>
  <pageMargins left="0.35433070866141736" right="0.15748031496062992" top="0.23" bottom="0.28999999999999998" header="0.15748031496062992" footer="7.874015748031496E-2"/>
  <pageSetup paperSize="9" scale="50" fitToHeight="4" orientation="landscape" r:id="rId1"/>
  <headerFooter alignWithMargins="0">
    <oddFooter>&amp;C&amp;P</oddFooter>
  </headerFooter>
  <rowBreaks count="3" manualBreakCount="3">
    <brk id="227" max="16383" man="1"/>
    <brk id="253" max="16383" man="1"/>
    <brk id="29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9</vt:i4>
      </vt:variant>
    </vt:vector>
  </HeadingPairs>
  <TitlesOfParts>
    <vt:vector size="10" baseType="lpstr">
      <vt:lpstr>приложение 10</vt:lpstr>
      <vt:lpstr>Date</vt:lpstr>
      <vt:lpstr>Date1</vt:lpstr>
      <vt:lpstr>DateExecute</vt:lpstr>
      <vt:lpstr>EndDate</vt:lpstr>
      <vt:lpstr>NameHead</vt:lpstr>
      <vt:lpstr>ThisYear</vt:lpstr>
      <vt:lpstr>Year</vt:lpstr>
      <vt:lpstr>'приложение 10'!Заголовки_для_печати</vt:lpstr>
      <vt:lpstr>'приложение 10'!Область_печати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Сервер пакетной обработки отчетов</dc:creator>
  <cp:lastModifiedBy>Хамлова Наталья Львовна</cp:lastModifiedBy>
  <cp:lastPrinted>2019-05-13T21:42:21Z</cp:lastPrinted>
  <dcterms:created xsi:type="dcterms:W3CDTF">2005-09-08T01:35:00Z</dcterms:created>
  <dcterms:modified xsi:type="dcterms:W3CDTF">2019-06-03T06:50:00Z</dcterms:modified>
</cp:coreProperties>
</file>